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Rua 608\"/>
    </mc:Choice>
  </mc:AlternateContent>
  <xr:revisionPtr revIDLastSave="0" documentId="13_ncr:1_{A64A4F2C-55CB-4982-A479-A9E876A53F1D}" xr6:coauthVersionLast="47" xr6:coauthVersionMax="47" xr10:uidLastSave="{00000000-0000-0000-0000-000000000000}"/>
  <bookViews>
    <workbookView xWindow="-120" yWindow="-120" windowWidth="24240" windowHeight="13140" tabRatio="760" firstSheet="1" activeTab="1" xr2:uid="{00000000-000D-0000-FFFF-FFFF00000000}"/>
  </bookViews>
  <sheets>
    <sheet name="CT-00_05(C_RANGEL)-C-DESON (2)" sheetId="29" state="hidden" r:id="rId1"/>
    <sheet name="RES-ET-01-ORÇ" sheetId="3" r:id="rId2"/>
    <sheet name="ORÇAMENTO_LOT-C-DESON" sheetId="4" r:id="rId3"/>
    <sheet name="CRONG(FIS-FINAN)" sheetId="16" r:id="rId4"/>
    <sheet name="QCI" sheetId="40" r:id="rId5"/>
    <sheet name="COMPOSIÇÃO ADM LOCAL" sheetId="42" r:id="rId6"/>
    <sheet name="BDI_Pav" sheetId="38" r:id="rId7"/>
    <sheet name="BDI SERVIÇOS - SEM" sheetId="43" state="hidden" r:id="rId8"/>
    <sheet name="CURVA_SERV" sheetId="27" state="hidden" r:id="rId9"/>
    <sheet name="LINEAR_CURVA_SERV" sheetId="37" state="hidden" r:id="rId10"/>
    <sheet name="CURVA_SERV (2)" sheetId="26" state="hidden" r:id="rId11"/>
    <sheet name="equipe" sheetId="10" state="hidden" r:id="rId12"/>
    <sheet name="lab" sheetId="11" state="hidden" r:id="rId13"/>
    <sheet name="lab (2)" sheetId="12" state="hidden" r:id="rId14"/>
    <sheet name="topo" sheetId="13" state="hidden" r:id="rId15"/>
    <sheet name="inf" sheetId="14" state="hidden" r:id="rId16"/>
    <sheet name="instal" sheetId="15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________R" localSheetId="7">'[1]Relatório-1ª med.'!#REF!</definedName>
    <definedName name="__________R">'[1]Relatório-1ª med.'!#REF!</definedName>
    <definedName name="________cab1">#REF!</definedName>
    <definedName name="________TT21">[2]RELATÓRIO!#REF!</definedName>
    <definedName name="________TT22">[2]RELATÓRIO!#REF!</definedName>
    <definedName name="_______cab1" localSheetId="7">#REF!</definedName>
    <definedName name="_______TT21" localSheetId="7">[2]RELATÓRIO!#REF!</definedName>
    <definedName name="_______TT22" localSheetId="7">[2]RELATÓRIO!#REF!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RET1">#REF!</definedName>
    <definedName name="_____cab1" localSheetId="7">#REF!</definedName>
    <definedName name="_____cab1">#REF!</definedName>
    <definedName name="_____JAZ1" localSheetId="7">#REF!</definedName>
    <definedName name="_____JAZ1">#REF!</definedName>
    <definedName name="_____JAZ11" localSheetId="7">#REF!</definedName>
    <definedName name="_____JAZ11">#REF!</definedName>
    <definedName name="_____JAZ2" localSheetId="7">#REF!</definedName>
    <definedName name="_____JAZ2">#REF!</definedName>
    <definedName name="_____JAZ22" localSheetId="7">#REF!</definedName>
    <definedName name="_____JAZ22">#REF!</definedName>
    <definedName name="_____JAZ3" localSheetId="7">#REF!</definedName>
    <definedName name="_____JAZ3">#REF!</definedName>
    <definedName name="_____JAZ33" localSheetId="7">#REF!</definedName>
    <definedName name="_____JAZ33">#REF!</definedName>
    <definedName name="_____RET1" localSheetId="7">#REF!</definedName>
    <definedName name="_____RET1">#REF!</definedName>
    <definedName name="_____TT102" localSheetId="7">'[1]Relatório-1ª med.'!#REF!</definedName>
    <definedName name="_____TT102">'[1]Relatório-1ª med.'!#REF!</definedName>
    <definedName name="_____TT107" localSheetId="7">'[1]Relatório-1ª med.'!#REF!</definedName>
    <definedName name="_____TT107">'[1]Relatório-1ª med.'!#REF!</definedName>
    <definedName name="_____TT121" localSheetId="7">'[1]Relatório-1ª med.'!#REF!</definedName>
    <definedName name="_____TT121">'[1]Relatório-1ª med.'!#REF!</definedName>
    <definedName name="_____TT123" localSheetId="7">'[1]Relatório-1ª med.'!#REF!</definedName>
    <definedName name="_____TT123">'[1]Relatório-1ª med.'!#REF!</definedName>
    <definedName name="_____TT19" localSheetId="7">'[1]Relatório-1ª med.'!#REF!</definedName>
    <definedName name="_____TT19">'[1]Relatório-1ª med.'!#REF!</definedName>
    <definedName name="_____TT20" localSheetId="7">'[1]Relatório-1ª med.'!#REF!</definedName>
    <definedName name="_____TT20">'[1]Relatório-1ª med.'!#REF!</definedName>
    <definedName name="_____TT21" localSheetId="7">'[1]Relatório-1ª med.'!#REF!</definedName>
    <definedName name="_____TT21">'[1]Relatório-1ª med.'!#REF!</definedName>
    <definedName name="_____TT22" localSheetId="7">'[1]Relatório-1ª med.'!#REF!</definedName>
    <definedName name="_____TT22">'[1]Relatório-1ª med.'!#REF!</definedName>
    <definedName name="_____TT26" localSheetId="7">'[1]Relatório-1ª med.'!#REF!</definedName>
    <definedName name="_____TT26">'[1]Relatório-1ª med.'!#REF!</definedName>
    <definedName name="_____TT27" localSheetId="7">'[1]Relatório-1ª med.'!#REF!</definedName>
    <definedName name="_____TT27">'[1]Relatório-1ª med.'!#REF!</definedName>
    <definedName name="_____TT28" localSheetId="7">'[1]Relatório-1ª med.'!#REF!</definedName>
    <definedName name="_____TT28">'[1]Relatório-1ª med.'!#REF!</definedName>
    <definedName name="_____TT30" localSheetId="7">'[1]Relatório-1ª med.'!#REF!</definedName>
    <definedName name="_____TT30">'[1]Relatório-1ª med.'!#REF!</definedName>
    <definedName name="_____TT31" localSheetId="7">'[1]Relatório-1ª med.'!#REF!</definedName>
    <definedName name="_____TT31">'[1]Relatório-1ª med.'!#REF!</definedName>
    <definedName name="_____TT32" localSheetId="7">'[1]Relatório-1ª med.'!#REF!</definedName>
    <definedName name="_____TT32">'[1]Relatório-1ª med.'!#REF!</definedName>
    <definedName name="_____TT33" localSheetId="7">'[1]Relatório-1ª med.'!#REF!</definedName>
    <definedName name="_____TT33">'[1]Relatório-1ª med.'!#REF!</definedName>
    <definedName name="_____TT34" localSheetId="7">'[1]Relatório-1ª med.'!#REF!</definedName>
    <definedName name="_____TT34">'[1]Relatório-1ª med.'!#REF!</definedName>
    <definedName name="_____TT36" localSheetId="7">'[1]Relatório-1ª med.'!#REF!</definedName>
    <definedName name="_____TT36">'[1]Relatório-1ª med.'!#REF!</definedName>
    <definedName name="_____TT37" localSheetId="7">'[1]Relatório-1ª med.'!#REF!</definedName>
    <definedName name="_____TT37">'[1]Relatório-1ª med.'!#REF!</definedName>
    <definedName name="_____TT38" localSheetId="7">'[1]Relatório-1ª med.'!#REF!</definedName>
    <definedName name="_____TT38">'[1]Relatório-1ª med.'!#REF!</definedName>
    <definedName name="_____TT39" localSheetId="7">'[1]Relatório-1ª med.'!#REF!</definedName>
    <definedName name="_____TT39">'[1]Relatório-1ª med.'!#REF!</definedName>
    <definedName name="_____TT40" localSheetId="7">'[1]Relatório-1ª med.'!#REF!</definedName>
    <definedName name="_____TT40">'[1]Relatório-1ª med.'!#REF!</definedName>
    <definedName name="_____TT5" localSheetId="7">'[1]Relatório-1ª med.'!#REF!</definedName>
    <definedName name="_____TT5">'[1]Relatório-1ª med.'!#REF!</definedName>
    <definedName name="_____TT52" localSheetId="7">'[1]Relatório-1ª med.'!#REF!</definedName>
    <definedName name="_____TT52">'[1]Relatório-1ª med.'!#REF!</definedName>
    <definedName name="_____TT53" localSheetId="7">'[1]Relatório-1ª med.'!#REF!</definedName>
    <definedName name="_____TT53">'[1]Relatório-1ª med.'!#REF!</definedName>
    <definedName name="_____TT54" localSheetId="7">'[1]Relatório-1ª med.'!#REF!</definedName>
    <definedName name="_____TT54">'[1]Relatório-1ª med.'!#REF!</definedName>
    <definedName name="_____TT55" localSheetId="7">'[1]Relatório-1ª med.'!#REF!</definedName>
    <definedName name="_____TT55">'[1]Relatório-1ª med.'!#REF!</definedName>
    <definedName name="_____TT6" localSheetId="7">'[1]Relatório-1ª med.'!#REF!</definedName>
    <definedName name="_____TT6">'[1]Relatório-1ª med.'!#REF!</definedName>
    <definedName name="_____TT60" localSheetId="7">'[1]Relatório-1ª med.'!#REF!</definedName>
    <definedName name="_____TT60">'[1]Relatório-1ª med.'!#REF!</definedName>
    <definedName name="_____TT61" localSheetId="7">'[1]Relatório-1ª med.'!#REF!</definedName>
    <definedName name="_____TT61">'[1]Relatório-1ª med.'!#REF!</definedName>
    <definedName name="_____TT69" localSheetId="7">'[1]Relatório-1ª med.'!#REF!</definedName>
    <definedName name="_____TT69">'[1]Relatório-1ª med.'!#REF!</definedName>
    <definedName name="_____TT7" localSheetId="7">'[1]Relatório-1ª med.'!#REF!</definedName>
    <definedName name="_____TT7">'[1]Relatório-1ª med.'!#REF!</definedName>
    <definedName name="_____TT70" localSheetId="7">'[1]Relatório-1ª med.'!#REF!</definedName>
    <definedName name="_____TT70">'[1]Relatório-1ª med.'!#REF!</definedName>
    <definedName name="_____TT71" localSheetId="7">'[1]Relatório-1ª med.'!#REF!</definedName>
    <definedName name="_____TT71">'[1]Relatório-1ª med.'!#REF!</definedName>
    <definedName name="_____TT74" localSheetId="7">'[1]Relatório-1ª med.'!#REF!</definedName>
    <definedName name="_____TT74">'[1]Relatório-1ª med.'!#REF!</definedName>
    <definedName name="_____TT75" localSheetId="7">'[1]Relatório-1ª med.'!#REF!</definedName>
    <definedName name="_____TT75">'[1]Relatório-1ª med.'!#REF!</definedName>
    <definedName name="_____TT76" localSheetId="7">'[1]Relatório-1ª med.'!#REF!</definedName>
    <definedName name="_____TT76">'[1]Relatório-1ª med.'!#REF!</definedName>
    <definedName name="_____TT77" localSheetId="7">'[1]Relatório-1ª med.'!#REF!</definedName>
    <definedName name="_____TT77">'[1]Relatório-1ª med.'!#REF!</definedName>
    <definedName name="_____TT78" localSheetId="7">'[1]Relatório-1ª med.'!#REF!</definedName>
    <definedName name="_____TT78">'[1]Relatório-1ª med.'!#REF!</definedName>
    <definedName name="_____TT79" localSheetId="7">'[1]Relatório-1ª med.'!#REF!</definedName>
    <definedName name="_____TT79">'[1]Relatório-1ª med.'!#REF!</definedName>
    <definedName name="_____TT94" localSheetId="7">'[1]Relatório-1ª med.'!#REF!</definedName>
    <definedName name="_____TT94">'[1]Relatório-1ª med.'!#REF!</definedName>
    <definedName name="_____TT95" localSheetId="7">'[1]Relatório-1ª med.'!#REF!</definedName>
    <definedName name="_____TT95">'[1]Relatório-1ª med.'!#REF!</definedName>
    <definedName name="_____TT97" localSheetId="7">'[1]Relatório-1ª med.'!#REF!</definedName>
    <definedName name="_____TT97">'[1]Relatório-1ª med.'!#REF!</definedName>
    <definedName name="____cab1" localSheetId="7">#REF!</definedName>
    <definedName name="____cab1">#REF!</definedName>
    <definedName name="____JAZ1" localSheetId="7">#REF!</definedName>
    <definedName name="____JAZ1">#REF!</definedName>
    <definedName name="____JAZ11" localSheetId="7">#REF!</definedName>
    <definedName name="____JAZ11">#REF!</definedName>
    <definedName name="____JAZ2" localSheetId="7">#REF!</definedName>
    <definedName name="____JAZ2">#REF!</definedName>
    <definedName name="____JAZ22" localSheetId="7">#REF!</definedName>
    <definedName name="____JAZ22">#REF!</definedName>
    <definedName name="____JAZ3" localSheetId="7">#REF!</definedName>
    <definedName name="____JAZ3">#REF!</definedName>
    <definedName name="____JAZ33" localSheetId="7">#REF!</definedName>
    <definedName name="____JAZ33">#REF!</definedName>
    <definedName name="____oac2">#REF!</definedName>
    <definedName name="____RET1" localSheetId="7">#REF!</definedName>
    <definedName name="____RET1">#REF!</definedName>
    <definedName name="____TT102" localSheetId="7">'[1]Relatório-1ª med.'!#REF!</definedName>
    <definedName name="____TT102">'[1]Relatório-1ª med.'!#REF!</definedName>
    <definedName name="____TT107" localSheetId="7">'[1]Relatório-1ª med.'!#REF!</definedName>
    <definedName name="____TT107">'[1]Relatório-1ª med.'!#REF!</definedName>
    <definedName name="____TT121" localSheetId="7">'[1]Relatório-1ª med.'!#REF!</definedName>
    <definedName name="____TT121">'[1]Relatório-1ª med.'!#REF!</definedName>
    <definedName name="____TT123" localSheetId="7">'[1]Relatório-1ª med.'!#REF!</definedName>
    <definedName name="____TT123">'[1]Relatório-1ª med.'!#REF!</definedName>
    <definedName name="____TT19" localSheetId="7">'[1]Relatório-1ª med.'!#REF!</definedName>
    <definedName name="____TT19">'[1]Relatório-1ª med.'!#REF!</definedName>
    <definedName name="____TT20" localSheetId="7">'[1]Relatório-1ª med.'!#REF!</definedName>
    <definedName name="____TT20">'[1]Relatório-1ª med.'!#REF!</definedName>
    <definedName name="____TT21" localSheetId="7">'[1]Relatório-1ª med.'!#REF!</definedName>
    <definedName name="____TT21">'[1]Relatório-1ª med.'!#REF!</definedName>
    <definedName name="____TT22" localSheetId="7">'[1]Relatório-1ª med.'!#REF!</definedName>
    <definedName name="____TT22">'[1]Relatório-1ª med.'!#REF!</definedName>
    <definedName name="____TT236" localSheetId="7">'[1]Relatório-1ª med.'!#REF!</definedName>
    <definedName name="____TT236">'[1]Relatório-1ª med.'!#REF!</definedName>
    <definedName name="____TT26" localSheetId="7">'[1]Relatório-1ª med.'!#REF!</definedName>
    <definedName name="____TT26">'[1]Relatório-1ª med.'!#REF!</definedName>
    <definedName name="____TT27" localSheetId="7">'[1]Relatório-1ª med.'!#REF!</definedName>
    <definedName name="____TT27">'[1]Relatório-1ª med.'!#REF!</definedName>
    <definedName name="____TT28" localSheetId="7">'[1]Relatório-1ª med.'!#REF!</definedName>
    <definedName name="____TT28">'[1]Relatório-1ª med.'!#REF!</definedName>
    <definedName name="____TT30" localSheetId="7">'[1]Relatório-1ª med.'!#REF!</definedName>
    <definedName name="____TT30">'[1]Relatório-1ª med.'!#REF!</definedName>
    <definedName name="____TT31" localSheetId="7">'[1]Relatório-1ª med.'!#REF!</definedName>
    <definedName name="____TT31">'[1]Relatório-1ª med.'!#REF!</definedName>
    <definedName name="____TT32" localSheetId="7">'[1]Relatório-1ª med.'!#REF!</definedName>
    <definedName name="____TT32">'[1]Relatório-1ª med.'!#REF!</definedName>
    <definedName name="____TT33" localSheetId="7">'[1]Relatório-1ª med.'!#REF!</definedName>
    <definedName name="____TT33">'[1]Relatório-1ª med.'!#REF!</definedName>
    <definedName name="____TT34" localSheetId="7">'[1]Relatório-1ª med.'!#REF!</definedName>
    <definedName name="____TT34">'[1]Relatório-1ª med.'!#REF!</definedName>
    <definedName name="____TT36" localSheetId="7">'[1]Relatório-1ª med.'!#REF!</definedName>
    <definedName name="____TT36">'[1]Relatório-1ª med.'!#REF!</definedName>
    <definedName name="____TT37" localSheetId="7">'[1]Relatório-1ª med.'!#REF!</definedName>
    <definedName name="____TT37">'[1]Relatório-1ª med.'!#REF!</definedName>
    <definedName name="____TT38" localSheetId="7">'[1]Relatório-1ª med.'!#REF!</definedName>
    <definedName name="____TT38">'[1]Relatório-1ª med.'!#REF!</definedName>
    <definedName name="____TT39" localSheetId="7">'[1]Relatório-1ª med.'!#REF!</definedName>
    <definedName name="____TT39">'[1]Relatório-1ª med.'!#REF!</definedName>
    <definedName name="____TT40" localSheetId="7">'[1]Relatório-1ª med.'!#REF!</definedName>
    <definedName name="____TT40">'[1]Relatório-1ª med.'!#REF!</definedName>
    <definedName name="____TT5" localSheetId="7">'[1]Relatório-1ª med.'!#REF!</definedName>
    <definedName name="____TT5">'[1]Relatório-1ª med.'!#REF!</definedName>
    <definedName name="____TT52" localSheetId="7">'[1]Relatório-1ª med.'!#REF!</definedName>
    <definedName name="____TT52">'[1]Relatório-1ª med.'!#REF!</definedName>
    <definedName name="____TT53" localSheetId="7">'[1]Relatório-1ª med.'!#REF!</definedName>
    <definedName name="____TT53">'[1]Relatório-1ª med.'!#REF!</definedName>
    <definedName name="____TT54" localSheetId="7">'[1]Relatório-1ª med.'!#REF!</definedName>
    <definedName name="____TT54">'[1]Relatório-1ª med.'!#REF!</definedName>
    <definedName name="____TT55" localSheetId="7">'[1]Relatório-1ª med.'!#REF!</definedName>
    <definedName name="____TT55">'[1]Relatório-1ª med.'!#REF!</definedName>
    <definedName name="____TT6" localSheetId="7">'[1]Relatório-1ª med.'!#REF!</definedName>
    <definedName name="____TT6">'[1]Relatório-1ª med.'!#REF!</definedName>
    <definedName name="____TT60" localSheetId="7">'[1]Relatório-1ª med.'!#REF!</definedName>
    <definedName name="____TT60">'[1]Relatório-1ª med.'!#REF!</definedName>
    <definedName name="____TT61" localSheetId="7">'[1]Relatório-1ª med.'!#REF!</definedName>
    <definedName name="____TT61">'[1]Relatório-1ª med.'!#REF!</definedName>
    <definedName name="____TT69" localSheetId="7">'[1]Relatório-1ª med.'!#REF!</definedName>
    <definedName name="____TT69">'[1]Relatório-1ª med.'!#REF!</definedName>
    <definedName name="____TT7" localSheetId="7">'[1]Relatório-1ª med.'!#REF!</definedName>
    <definedName name="____TT7">'[1]Relatório-1ª med.'!#REF!</definedName>
    <definedName name="____TT70" localSheetId="7">'[1]Relatório-1ª med.'!#REF!</definedName>
    <definedName name="____TT70">'[1]Relatório-1ª med.'!#REF!</definedName>
    <definedName name="____TT71" localSheetId="7">'[1]Relatório-1ª med.'!#REF!</definedName>
    <definedName name="____TT71">'[1]Relatório-1ª med.'!#REF!</definedName>
    <definedName name="____TT74" localSheetId="7">'[1]Relatório-1ª med.'!#REF!</definedName>
    <definedName name="____TT74">'[1]Relatório-1ª med.'!#REF!</definedName>
    <definedName name="____TT75" localSheetId="7">'[1]Relatório-1ª med.'!#REF!</definedName>
    <definedName name="____TT75">'[1]Relatório-1ª med.'!#REF!</definedName>
    <definedName name="____TT76" localSheetId="7">'[1]Relatório-1ª med.'!#REF!</definedName>
    <definedName name="____TT76">'[1]Relatório-1ª med.'!#REF!</definedName>
    <definedName name="____TT77" localSheetId="7">'[1]Relatório-1ª med.'!#REF!</definedName>
    <definedName name="____TT77">'[1]Relatório-1ª med.'!#REF!</definedName>
    <definedName name="____TT78" localSheetId="7">'[1]Relatório-1ª med.'!#REF!</definedName>
    <definedName name="____TT78">'[1]Relatório-1ª med.'!#REF!</definedName>
    <definedName name="____TT78954" localSheetId="7">'[1]Relatório-1ª med.'!#REF!</definedName>
    <definedName name="____TT78954">'[1]Relatório-1ª med.'!#REF!</definedName>
    <definedName name="____TT79" localSheetId="7">'[1]Relatório-1ª med.'!#REF!</definedName>
    <definedName name="____TT79">'[1]Relatório-1ª med.'!#REF!</definedName>
    <definedName name="____TT94" localSheetId="7">'[1]Relatório-1ª med.'!#REF!</definedName>
    <definedName name="____TT94">'[1]Relatório-1ª med.'!#REF!</definedName>
    <definedName name="____TT95" localSheetId="7">'[1]Relatório-1ª med.'!#REF!</definedName>
    <definedName name="____TT95">'[1]Relatório-1ª med.'!#REF!</definedName>
    <definedName name="____TT97" localSheetId="7">'[1]Relatório-1ª med.'!#REF!</definedName>
    <definedName name="____TT97">'[1]Relatório-1ª med.'!#REF!</definedName>
    <definedName name="___cab1" localSheetId="7">#REF!</definedName>
    <definedName name="___cab1">#REF!</definedName>
    <definedName name="___JAZ1" localSheetId="7">#REF!</definedName>
    <definedName name="___JAZ1">#REF!</definedName>
    <definedName name="___JAZ11" localSheetId="7">#REF!</definedName>
    <definedName name="___JAZ11">#REF!</definedName>
    <definedName name="___JAZ2" localSheetId="7">#REF!</definedName>
    <definedName name="___JAZ2">#REF!</definedName>
    <definedName name="___JAZ22" localSheetId="7">#REF!</definedName>
    <definedName name="___JAZ22">#REF!</definedName>
    <definedName name="___JAZ3" localSheetId="7">#REF!</definedName>
    <definedName name="___JAZ3">#REF!</definedName>
    <definedName name="___JAZ33" localSheetId="7">#REF!</definedName>
    <definedName name="___JAZ33">#REF!</definedName>
    <definedName name="___oac2" localSheetId="7">#REF!</definedName>
    <definedName name="___RET1" localSheetId="7">#REF!</definedName>
    <definedName name="___RET1">#REF!</definedName>
    <definedName name="___TT102" localSheetId="7">'[1]Relatório-1ª med.'!#REF!</definedName>
    <definedName name="___TT102">'[1]Relatório-1ª med.'!#REF!</definedName>
    <definedName name="___TT107" localSheetId="7">'[1]Relatório-1ª med.'!#REF!</definedName>
    <definedName name="___TT107">'[1]Relatório-1ª med.'!#REF!</definedName>
    <definedName name="___TT121" localSheetId="7">'[1]Relatório-1ª med.'!#REF!</definedName>
    <definedName name="___TT121">'[1]Relatório-1ª med.'!#REF!</definedName>
    <definedName name="___TT123" localSheetId="7">'[1]Relatório-1ª med.'!#REF!</definedName>
    <definedName name="___TT123">'[1]Relatório-1ª med.'!#REF!</definedName>
    <definedName name="___TT19" localSheetId="7">'[1]Relatório-1ª med.'!#REF!</definedName>
    <definedName name="___TT19">'[1]Relatório-1ª med.'!#REF!</definedName>
    <definedName name="___TT20" localSheetId="7">'[1]Relatório-1ª med.'!#REF!</definedName>
    <definedName name="___TT20">'[1]Relatório-1ª med.'!#REF!</definedName>
    <definedName name="___TT21" localSheetId="7">'[1]Relatório-1ª med.'!#REF!</definedName>
    <definedName name="___TT21">'[1]Relatório-1ª med.'!#REF!</definedName>
    <definedName name="___TT22" localSheetId="7">'[1]Relatório-1ª med.'!#REF!</definedName>
    <definedName name="___TT22">'[1]Relatório-1ª med.'!#REF!</definedName>
    <definedName name="___TT26" localSheetId="7">'[1]Relatório-1ª med.'!#REF!</definedName>
    <definedName name="___TT26">'[1]Relatório-1ª med.'!#REF!</definedName>
    <definedName name="___TT27" localSheetId="7">'[1]Relatório-1ª med.'!#REF!</definedName>
    <definedName name="___TT27">'[1]Relatório-1ª med.'!#REF!</definedName>
    <definedName name="___TT28" localSheetId="7">'[1]Relatório-1ª med.'!#REF!</definedName>
    <definedName name="___TT28">'[1]Relatório-1ª med.'!#REF!</definedName>
    <definedName name="___TT30" localSheetId="7">'[1]Relatório-1ª med.'!#REF!</definedName>
    <definedName name="___TT30">'[1]Relatório-1ª med.'!#REF!</definedName>
    <definedName name="___TT31" localSheetId="7">'[1]Relatório-1ª med.'!#REF!</definedName>
    <definedName name="___TT31">'[1]Relatório-1ª med.'!#REF!</definedName>
    <definedName name="___TT32" localSheetId="7">'[1]Relatório-1ª med.'!#REF!</definedName>
    <definedName name="___TT32">'[1]Relatório-1ª med.'!#REF!</definedName>
    <definedName name="___TT33" localSheetId="7">'[1]Relatório-1ª med.'!#REF!</definedName>
    <definedName name="___TT33">'[1]Relatório-1ª med.'!#REF!</definedName>
    <definedName name="___TT34" localSheetId="7">'[1]Relatório-1ª med.'!#REF!</definedName>
    <definedName name="___TT34">'[1]Relatório-1ª med.'!#REF!</definedName>
    <definedName name="___TT36" localSheetId="7">'[1]Relatório-1ª med.'!#REF!</definedName>
    <definedName name="___TT36">'[1]Relatório-1ª med.'!#REF!</definedName>
    <definedName name="___TT37" localSheetId="7">'[1]Relatório-1ª med.'!#REF!</definedName>
    <definedName name="___TT37">'[1]Relatório-1ª med.'!#REF!</definedName>
    <definedName name="___TT38" localSheetId="7">'[1]Relatório-1ª med.'!#REF!</definedName>
    <definedName name="___TT38">'[1]Relatório-1ª med.'!#REF!</definedName>
    <definedName name="___TT39" localSheetId="7">'[1]Relatório-1ª med.'!#REF!</definedName>
    <definedName name="___TT39">'[1]Relatório-1ª med.'!#REF!</definedName>
    <definedName name="___TT40" localSheetId="7">'[1]Relatório-1ª med.'!#REF!</definedName>
    <definedName name="___TT40">'[1]Relatório-1ª med.'!#REF!</definedName>
    <definedName name="___TT5" localSheetId="7">'[1]Relatório-1ª med.'!#REF!</definedName>
    <definedName name="___TT5">'[1]Relatório-1ª med.'!#REF!</definedName>
    <definedName name="___TT52" localSheetId="7">'[1]Relatório-1ª med.'!#REF!</definedName>
    <definedName name="___TT52">'[1]Relatório-1ª med.'!#REF!</definedName>
    <definedName name="___TT53" localSheetId="7">'[1]Relatório-1ª med.'!#REF!</definedName>
    <definedName name="___TT53">'[1]Relatório-1ª med.'!#REF!</definedName>
    <definedName name="___TT54" localSheetId="7">'[1]Relatório-1ª med.'!#REF!</definedName>
    <definedName name="___TT54">'[1]Relatório-1ª med.'!#REF!</definedName>
    <definedName name="___TT55" localSheetId="7">'[1]Relatório-1ª med.'!#REF!</definedName>
    <definedName name="___TT55">'[1]Relatório-1ª med.'!#REF!</definedName>
    <definedName name="___TT6" localSheetId="7">'[1]Relatório-1ª med.'!#REF!</definedName>
    <definedName name="___TT6">'[1]Relatório-1ª med.'!#REF!</definedName>
    <definedName name="___TT60" localSheetId="7">'[1]Relatório-1ª med.'!#REF!</definedName>
    <definedName name="___TT60">'[1]Relatório-1ª med.'!#REF!</definedName>
    <definedName name="___TT61" localSheetId="7">'[1]Relatório-1ª med.'!#REF!</definedName>
    <definedName name="___TT61">'[1]Relatório-1ª med.'!#REF!</definedName>
    <definedName name="___TT69" localSheetId="7">'[1]Relatório-1ª med.'!#REF!</definedName>
    <definedName name="___TT69">'[1]Relatório-1ª med.'!#REF!</definedName>
    <definedName name="___TT7" localSheetId="7">'[1]Relatório-1ª med.'!#REF!</definedName>
    <definedName name="___TT7">'[1]Relatório-1ª med.'!#REF!</definedName>
    <definedName name="___TT70" localSheetId="7">'[1]Relatório-1ª med.'!#REF!</definedName>
    <definedName name="___TT70">'[1]Relatório-1ª med.'!#REF!</definedName>
    <definedName name="___TT71" localSheetId="7">'[1]Relatório-1ª med.'!#REF!</definedName>
    <definedName name="___TT71">'[1]Relatório-1ª med.'!#REF!</definedName>
    <definedName name="___TT74" localSheetId="7">'[1]Relatório-1ª med.'!#REF!</definedName>
    <definedName name="___TT74">'[1]Relatório-1ª med.'!#REF!</definedName>
    <definedName name="___TT75" localSheetId="7">'[1]Relatório-1ª med.'!#REF!</definedName>
    <definedName name="___TT75">'[1]Relatório-1ª med.'!#REF!</definedName>
    <definedName name="___TT76" localSheetId="7">'[1]Relatório-1ª med.'!#REF!</definedName>
    <definedName name="___TT76">'[1]Relatório-1ª med.'!#REF!</definedName>
    <definedName name="___TT77" localSheetId="7">'[1]Relatório-1ª med.'!#REF!</definedName>
    <definedName name="___TT77">'[1]Relatório-1ª med.'!#REF!</definedName>
    <definedName name="___TT78" localSheetId="7">'[1]Relatório-1ª med.'!#REF!</definedName>
    <definedName name="___TT78">'[1]Relatório-1ª med.'!#REF!</definedName>
    <definedName name="___TT79" localSheetId="7">'[1]Relatório-1ª med.'!#REF!</definedName>
    <definedName name="___TT79">'[1]Relatório-1ª med.'!#REF!</definedName>
    <definedName name="___TT94" localSheetId="7">'[1]Relatório-1ª med.'!#REF!</definedName>
    <definedName name="___TT94">'[1]Relatório-1ª med.'!#REF!</definedName>
    <definedName name="___TT95" localSheetId="7">'[1]Relatório-1ª med.'!#REF!</definedName>
    <definedName name="___TT95">'[1]Relatório-1ª med.'!#REF!</definedName>
    <definedName name="___TT97" localSheetId="7">'[1]Relatório-1ª med.'!#REF!</definedName>
    <definedName name="___TT97">'[1]Relatório-1ª med.'!#REF!</definedName>
    <definedName name="__cab1" localSheetId="7">#REF!</definedName>
    <definedName name="__cab1">#REF!</definedName>
    <definedName name="__emp2">'[3]DMT modelo'!$AA$13</definedName>
    <definedName name="__EXT1">#REF!</definedName>
    <definedName name="__ind100">#REF!</definedName>
    <definedName name="__JAZ1" localSheetId="7">#REF!</definedName>
    <definedName name="__JAZ1">#REF!</definedName>
    <definedName name="__JAZ11" localSheetId="7">#REF!</definedName>
    <definedName name="__JAZ11">#REF!</definedName>
    <definedName name="__JAZ2" localSheetId="7">#REF!</definedName>
    <definedName name="__JAZ2">#REF!</definedName>
    <definedName name="__JAZ22" localSheetId="7">#REF!</definedName>
    <definedName name="__JAZ22">#REF!</definedName>
    <definedName name="__JAZ3" localSheetId="7">#REF!</definedName>
    <definedName name="__JAZ3">#REF!</definedName>
    <definedName name="__JAZ33" localSheetId="7">#REF!</definedName>
    <definedName name="__JAZ33">#REF!</definedName>
    <definedName name="__mem2">'[4]Mat Asf'!$H$37</definedName>
    <definedName name="__RET1" localSheetId="7">#REF!</definedName>
    <definedName name="__RET1">#REF!</definedName>
    <definedName name="__tsd4">#REF!</definedName>
    <definedName name="__TT102" localSheetId="7">'[1]Relatório-1ª med.'!#REF!</definedName>
    <definedName name="__TT102">'[1]Relatório-1ª med.'!#REF!</definedName>
    <definedName name="__TT107" localSheetId="7">'[1]Relatório-1ª med.'!#REF!</definedName>
    <definedName name="__TT107">'[1]Relatório-1ª med.'!#REF!</definedName>
    <definedName name="__TT121" localSheetId="7">'[1]Relatório-1ª med.'!#REF!</definedName>
    <definedName name="__TT121">'[1]Relatório-1ª med.'!#REF!</definedName>
    <definedName name="__TT123" localSheetId="7">'[1]Relatório-1ª med.'!#REF!</definedName>
    <definedName name="__TT123">'[1]Relatório-1ª med.'!#REF!</definedName>
    <definedName name="__TT19" localSheetId="7">'[1]Relatório-1ª med.'!#REF!</definedName>
    <definedName name="__TT19">'[1]Relatório-1ª med.'!#REF!</definedName>
    <definedName name="__TT20" localSheetId="7">'[1]Relatório-1ª med.'!#REF!</definedName>
    <definedName name="__TT20">'[1]Relatório-1ª med.'!#REF!</definedName>
    <definedName name="__TT21" localSheetId="7">'[1]Relatório-1ª med.'!#REF!</definedName>
    <definedName name="__TT21">'[1]Relatório-1ª med.'!#REF!</definedName>
    <definedName name="__TT22" localSheetId="7">'[1]Relatório-1ª med.'!#REF!</definedName>
    <definedName name="__TT22">'[1]Relatório-1ª med.'!#REF!</definedName>
    <definedName name="__TT26" localSheetId="7">'[1]Relatório-1ª med.'!#REF!</definedName>
    <definedName name="__TT26">'[1]Relatório-1ª med.'!#REF!</definedName>
    <definedName name="__TT27" localSheetId="7">'[1]Relatório-1ª med.'!#REF!</definedName>
    <definedName name="__TT27">'[1]Relatório-1ª med.'!#REF!</definedName>
    <definedName name="__TT28" localSheetId="7">'[1]Relatório-1ª med.'!#REF!</definedName>
    <definedName name="__TT28">'[1]Relatório-1ª med.'!#REF!</definedName>
    <definedName name="__TT30" localSheetId="7">'[1]Relatório-1ª med.'!#REF!</definedName>
    <definedName name="__TT30">'[1]Relatório-1ª med.'!#REF!</definedName>
    <definedName name="__TT31" localSheetId="7">'[1]Relatório-1ª med.'!#REF!</definedName>
    <definedName name="__TT31">'[1]Relatório-1ª med.'!#REF!</definedName>
    <definedName name="__TT32" localSheetId="7">'[1]Relatório-1ª med.'!#REF!</definedName>
    <definedName name="__TT32">'[1]Relatório-1ª med.'!#REF!</definedName>
    <definedName name="__TT33" localSheetId="7">'[1]Relatório-1ª med.'!#REF!</definedName>
    <definedName name="__TT33">'[1]Relatório-1ª med.'!#REF!</definedName>
    <definedName name="__TT34" localSheetId="7">'[1]Relatório-1ª med.'!#REF!</definedName>
    <definedName name="__TT34">'[1]Relatório-1ª med.'!#REF!</definedName>
    <definedName name="__TT36" localSheetId="7">'[1]Relatório-1ª med.'!#REF!</definedName>
    <definedName name="__TT36">'[1]Relatório-1ª med.'!#REF!</definedName>
    <definedName name="__TT37" localSheetId="7">'[1]Relatório-1ª med.'!#REF!</definedName>
    <definedName name="__TT37">'[1]Relatório-1ª med.'!#REF!</definedName>
    <definedName name="__TT38" localSheetId="7">'[1]Relatório-1ª med.'!#REF!</definedName>
    <definedName name="__TT38">'[1]Relatório-1ª med.'!#REF!</definedName>
    <definedName name="__TT39" localSheetId="7">'[1]Relatório-1ª med.'!#REF!</definedName>
    <definedName name="__TT39">'[1]Relatório-1ª med.'!#REF!</definedName>
    <definedName name="__TT40" localSheetId="7">'[1]Relatório-1ª med.'!#REF!</definedName>
    <definedName name="__TT40">'[1]Relatório-1ª med.'!#REF!</definedName>
    <definedName name="__TT5" localSheetId="7">'[1]Relatório-1ª med.'!#REF!</definedName>
    <definedName name="__TT5">'[1]Relatório-1ª med.'!#REF!</definedName>
    <definedName name="__TT52" localSheetId="7">'[1]Relatório-1ª med.'!#REF!</definedName>
    <definedName name="__TT52">'[1]Relatório-1ª med.'!#REF!</definedName>
    <definedName name="__TT53" localSheetId="7">'[1]Relatório-1ª med.'!#REF!</definedName>
    <definedName name="__TT53">'[1]Relatório-1ª med.'!#REF!</definedName>
    <definedName name="__TT54" localSheetId="7">'[1]Relatório-1ª med.'!#REF!</definedName>
    <definedName name="__TT54">'[1]Relatório-1ª med.'!#REF!</definedName>
    <definedName name="__TT55" localSheetId="7">'[1]Relatório-1ª med.'!#REF!</definedName>
    <definedName name="__TT55">'[1]Relatório-1ª med.'!#REF!</definedName>
    <definedName name="__TT6" localSheetId="7">'[1]Relatório-1ª med.'!#REF!</definedName>
    <definedName name="__TT6">'[1]Relatório-1ª med.'!#REF!</definedName>
    <definedName name="__TT60" localSheetId="7">'[1]Relatório-1ª med.'!#REF!</definedName>
    <definedName name="__TT60">'[1]Relatório-1ª med.'!#REF!</definedName>
    <definedName name="__TT61" localSheetId="7">'[1]Relatório-1ª med.'!#REF!</definedName>
    <definedName name="__TT61">'[1]Relatório-1ª med.'!#REF!</definedName>
    <definedName name="__TT69" localSheetId="7">'[1]Relatório-1ª med.'!#REF!</definedName>
    <definedName name="__TT69">'[1]Relatório-1ª med.'!#REF!</definedName>
    <definedName name="__TT7" localSheetId="7">'[1]Relatório-1ª med.'!#REF!</definedName>
    <definedName name="__TT7">'[1]Relatório-1ª med.'!#REF!</definedName>
    <definedName name="__TT70" localSheetId="7">'[1]Relatório-1ª med.'!#REF!</definedName>
    <definedName name="__TT70">'[1]Relatório-1ª med.'!#REF!</definedName>
    <definedName name="__TT71" localSheetId="7">'[1]Relatório-1ª med.'!#REF!</definedName>
    <definedName name="__TT71">'[1]Relatório-1ª med.'!#REF!</definedName>
    <definedName name="__TT74" localSheetId="7">'[1]Relatório-1ª med.'!#REF!</definedName>
    <definedName name="__TT74">'[1]Relatório-1ª med.'!#REF!</definedName>
    <definedName name="__TT75" localSheetId="7">'[1]Relatório-1ª med.'!#REF!</definedName>
    <definedName name="__TT75">'[1]Relatório-1ª med.'!#REF!</definedName>
    <definedName name="__TT76" localSheetId="7">'[1]Relatório-1ª med.'!#REF!</definedName>
    <definedName name="__TT76">'[1]Relatório-1ª med.'!#REF!</definedName>
    <definedName name="__TT77" localSheetId="7">'[1]Relatório-1ª med.'!#REF!</definedName>
    <definedName name="__TT77">'[1]Relatório-1ª med.'!#REF!</definedName>
    <definedName name="__TT78" localSheetId="7">'[1]Relatório-1ª med.'!#REF!</definedName>
    <definedName name="__TT78">'[1]Relatório-1ª med.'!#REF!</definedName>
    <definedName name="__TT79" localSheetId="7">'[1]Relatório-1ª med.'!#REF!</definedName>
    <definedName name="__TT79">'[1]Relatório-1ª med.'!#REF!</definedName>
    <definedName name="__TT94" localSheetId="7">'[1]Relatório-1ª med.'!#REF!</definedName>
    <definedName name="__TT94">'[1]Relatório-1ª med.'!#REF!</definedName>
    <definedName name="__TT95" localSheetId="7">'[1]Relatório-1ª med.'!#REF!</definedName>
    <definedName name="__TT95">'[1]Relatório-1ª med.'!#REF!</definedName>
    <definedName name="__TT97" localSheetId="7">'[1]Relatório-1ª med.'!#REF!</definedName>
    <definedName name="__TT97">'[1]Relatório-1ª med.'!#REF!</definedName>
    <definedName name="_cab1" localSheetId="7">#REF!</definedName>
    <definedName name="_cab1">#REF!</definedName>
    <definedName name="_dre2" localSheetId="7">#REF!</definedName>
    <definedName name="_dre2">#REF!</definedName>
    <definedName name="_emp2">'[3]DMT modelo'!$AA$13</definedName>
    <definedName name="_EXT1">#REF!</definedName>
    <definedName name="_ind100">#REF!</definedName>
    <definedName name="_JAZ1" localSheetId="7">#REF!</definedName>
    <definedName name="_JAZ1">#REF!</definedName>
    <definedName name="_JAZ11" localSheetId="7">#REF!</definedName>
    <definedName name="_JAZ11">#REF!</definedName>
    <definedName name="_JAZ2" localSheetId="7">#REF!</definedName>
    <definedName name="_JAZ2">#REF!</definedName>
    <definedName name="_JAZ22" localSheetId="7">#REF!</definedName>
    <definedName name="_JAZ22">#REF!</definedName>
    <definedName name="_JAZ3" localSheetId="7">#REF!</definedName>
    <definedName name="_JAZ3">#REF!</definedName>
    <definedName name="_JAZ33" localSheetId="7">#REF!</definedName>
    <definedName name="_JAZ33">#REF!</definedName>
    <definedName name="_mem2">'[4]Mat Asf'!$H$37</definedName>
    <definedName name="_oac2" localSheetId="7">#REF!</definedName>
    <definedName name="_oac2">#REF!</definedName>
    <definedName name="_oae2" localSheetId="7">#REF!</definedName>
    <definedName name="_oae2">#REF!</definedName>
    <definedName name="_oco2" localSheetId="7">#REF!</definedName>
    <definedName name="_oco2">#REF!</definedName>
    <definedName name="_pav2" localSheetId="7">#REF!</definedName>
    <definedName name="_pav2">#REF!</definedName>
    <definedName name="_RET1">#REF!</definedName>
    <definedName name="_ter2" localSheetId="7">#REF!</definedName>
    <definedName name="_ter2">#REF!</definedName>
    <definedName name="_tsd4" localSheetId="7">#REF!</definedName>
    <definedName name="_tsd4">#REF!</definedName>
    <definedName name="_TT102" localSheetId="7">'[1]Relatório-1ª med.'!#REF!</definedName>
    <definedName name="_TT102">'[1]Relatório-1ª med.'!#REF!</definedName>
    <definedName name="_TT107" localSheetId="7">'[1]Relatório-1ª med.'!#REF!</definedName>
    <definedName name="_TT107">'[1]Relatório-1ª med.'!#REF!</definedName>
    <definedName name="_TT121" localSheetId="7">'[1]Relatório-1ª med.'!#REF!</definedName>
    <definedName name="_TT121">'[1]Relatório-1ª med.'!#REF!</definedName>
    <definedName name="_TT123" localSheetId="7">'[1]Relatório-1ª med.'!#REF!</definedName>
    <definedName name="_TT123">'[1]Relatório-1ª med.'!#REF!</definedName>
    <definedName name="_TT18" localSheetId="7">[5]RELATÓRIO!#REF!</definedName>
    <definedName name="_TT18">[5]RELATÓRIO!#REF!</definedName>
    <definedName name="_TT19" localSheetId="7">'[1]Relatório-1ª med.'!#REF!</definedName>
    <definedName name="_TT19">'[1]Relatório-1ª med.'!#REF!</definedName>
    <definedName name="_TT20" localSheetId="7">'[1]Relatório-1ª med.'!#REF!</definedName>
    <definedName name="_TT20">'[1]Relatório-1ª med.'!#REF!</definedName>
    <definedName name="_TT21" localSheetId="7">'[1]Relatório-1ª med.'!#REF!</definedName>
    <definedName name="_TT21">'[1]Relatório-1ª med.'!#REF!</definedName>
    <definedName name="_TT22" localSheetId="7">'[1]Relatório-1ª med.'!#REF!</definedName>
    <definedName name="_TT22">'[1]Relatório-1ª med.'!#REF!</definedName>
    <definedName name="_TT26" localSheetId="7">'[1]Relatório-1ª med.'!#REF!</definedName>
    <definedName name="_TT26">'[1]Relatório-1ª med.'!#REF!</definedName>
    <definedName name="_TT27" localSheetId="7">'[1]Relatório-1ª med.'!#REF!</definedName>
    <definedName name="_TT27">'[1]Relatório-1ª med.'!#REF!</definedName>
    <definedName name="_TT28" localSheetId="7">'[1]Relatório-1ª med.'!#REF!</definedName>
    <definedName name="_TT28">'[1]Relatório-1ª med.'!#REF!</definedName>
    <definedName name="_TT30" localSheetId="7">'[1]Relatório-1ª med.'!#REF!</definedName>
    <definedName name="_TT30">'[1]Relatório-1ª med.'!#REF!</definedName>
    <definedName name="_TT31" localSheetId="7">'[1]Relatório-1ª med.'!#REF!</definedName>
    <definedName name="_TT31">'[1]Relatório-1ª med.'!#REF!</definedName>
    <definedName name="_TT32" localSheetId="7">'[1]Relatório-1ª med.'!#REF!</definedName>
    <definedName name="_TT32">'[1]Relatório-1ª med.'!#REF!</definedName>
    <definedName name="_TT33" localSheetId="7">'[1]Relatório-1ª med.'!#REF!</definedName>
    <definedName name="_TT33">'[1]Relatório-1ª med.'!#REF!</definedName>
    <definedName name="_TT34" localSheetId="7">'[1]Relatório-1ª med.'!#REF!</definedName>
    <definedName name="_TT34">'[1]Relatório-1ª med.'!#REF!</definedName>
    <definedName name="_TT36" localSheetId="7">'[1]Relatório-1ª med.'!#REF!</definedName>
    <definedName name="_TT36">'[1]Relatório-1ª med.'!#REF!</definedName>
    <definedName name="_TT37" localSheetId="7">'[1]Relatório-1ª med.'!#REF!</definedName>
    <definedName name="_TT37">'[1]Relatório-1ª med.'!#REF!</definedName>
    <definedName name="_TT38" localSheetId="7">'[1]Relatório-1ª med.'!#REF!</definedName>
    <definedName name="_TT38">'[1]Relatório-1ª med.'!#REF!</definedName>
    <definedName name="_TT39" localSheetId="7">'[1]Relatório-1ª med.'!#REF!</definedName>
    <definedName name="_TT39">'[1]Relatório-1ª med.'!#REF!</definedName>
    <definedName name="_TT40" localSheetId="7">'[1]Relatório-1ª med.'!#REF!</definedName>
    <definedName name="_TT40">'[1]Relatório-1ª med.'!#REF!</definedName>
    <definedName name="_TT5" localSheetId="7">'[1]Relatório-1ª med.'!#REF!</definedName>
    <definedName name="_TT5">'[1]Relatório-1ª med.'!#REF!</definedName>
    <definedName name="_TT52" localSheetId="7">'[1]Relatório-1ª med.'!#REF!</definedName>
    <definedName name="_TT52">'[1]Relatório-1ª med.'!#REF!</definedName>
    <definedName name="_TT53" localSheetId="7">'[1]Relatório-1ª med.'!#REF!</definedName>
    <definedName name="_TT53">'[1]Relatório-1ª med.'!#REF!</definedName>
    <definedName name="_TT54" localSheetId="7">'[1]Relatório-1ª med.'!#REF!</definedName>
    <definedName name="_TT54">'[1]Relatório-1ª med.'!#REF!</definedName>
    <definedName name="_TT55" localSheetId="7">'[1]Relatório-1ª med.'!#REF!</definedName>
    <definedName name="_TT55">'[1]Relatório-1ª med.'!#REF!</definedName>
    <definedName name="_TT6" localSheetId="7">'[1]Relatório-1ª med.'!#REF!</definedName>
    <definedName name="_TT6">'[1]Relatório-1ª med.'!#REF!</definedName>
    <definedName name="_TT60" localSheetId="7">'[1]Relatório-1ª med.'!#REF!</definedName>
    <definedName name="_TT60">'[1]Relatório-1ª med.'!#REF!</definedName>
    <definedName name="_TT61" localSheetId="7">'[1]Relatório-1ª med.'!#REF!</definedName>
    <definedName name="_TT61">'[1]Relatório-1ª med.'!#REF!</definedName>
    <definedName name="_TT69" localSheetId="7">'[1]Relatório-1ª med.'!#REF!</definedName>
    <definedName name="_TT69">'[1]Relatório-1ª med.'!#REF!</definedName>
    <definedName name="_TT7" localSheetId="7">'[1]Relatório-1ª med.'!#REF!</definedName>
    <definedName name="_TT7">'[1]Relatório-1ª med.'!#REF!</definedName>
    <definedName name="_TT70" localSheetId="7">'[1]Relatório-1ª med.'!#REF!</definedName>
    <definedName name="_TT70">'[1]Relatório-1ª med.'!#REF!</definedName>
    <definedName name="_TT71" localSheetId="7">'[1]Relatório-1ª med.'!#REF!</definedName>
    <definedName name="_TT71">'[1]Relatório-1ª med.'!#REF!</definedName>
    <definedName name="_TT74" localSheetId="7">'[1]Relatório-1ª med.'!#REF!</definedName>
    <definedName name="_TT74">'[1]Relatório-1ª med.'!#REF!</definedName>
    <definedName name="_TT75" localSheetId="7">'[1]Relatório-1ª med.'!#REF!</definedName>
    <definedName name="_TT75">'[1]Relatório-1ª med.'!#REF!</definedName>
    <definedName name="_TT76" localSheetId="7">'[1]Relatório-1ª med.'!#REF!</definedName>
    <definedName name="_TT76">'[1]Relatório-1ª med.'!#REF!</definedName>
    <definedName name="_TT77" localSheetId="7">'[1]Relatório-1ª med.'!#REF!</definedName>
    <definedName name="_TT77">'[1]Relatório-1ª med.'!#REF!</definedName>
    <definedName name="_TT78" localSheetId="7">'[1]Relatório-1ª med.'!#REF!</definedName>
    <definedName name="_TT78">'[1]Relatório-1ª med.'!#REF!</definedName>
    <definedName name="_TT79" localSheetId="7">'[1]Relatório-1ª med.'!#REF!</definedName>
    <definedName name="_TT79">'[1]Relatório-1ª med.'!#REF!</definedName>
    <definedName name="_TT94" localSheetId="7">'[1]Relatório-1ª med.'!#REF!</definedName>
    <definedName name="_TT94">'[1]Relatório-1ª med.'!#REF!</definedName>
    <definedName name="_TT95" localSheetId="7">'[1]Relatório-1ª med.'!#REF!</definedName>
    <definedName name="_TT95">'[1]Relatório-1ª med.'!#REF!</definedName>
    <definedName name="_TT97" localSheetId="7">'[1]Relatório-1ª med.'!#REF!</definedName>
    <definedName name="_TT97">'[1]Relatório-1ª med.'!#REF!</definedName>
    <definedName name="A" localSheetId="7">#REF!</definedName>
    <definedName name="A">#REF!</definedName>
    <definedName name="AA" localSheetId="7">#REF!</definedName>
    <definedName name="AA">#REF!</definedName>
    <definedName name="AAAA" localSheetId="7">'[1]Relatório-1ª med.'!#REF!</definedName>
    <definedName name="AAAA">'[1]Relatório-1ª med.'!#REF!</definedName>
    <definedName name="AAAAA" localSheetId="7">#REF!</definedName>
    <definedName name="AAAAA">#REF!</definedName>
    <definedName name="ABCD23" localSheetId="7">'[1]Relatório-1ª med.'!#REF!</definedName>
    <definedName name="ABCD23">'[1]Relatório-1ª med.'!#REF!</definedName>
    <definedName name="ACADGDDJSDJSBDJSJFSF" localSheetId="7">'[1]Relatório-1ª med.'!#REF!</definedName>
    <definedName name="ACADGDDJSDJSBDJSJFSF">'[1]Relatório-1ª med.'!#REF!</definedName>
    <definedName name="AÇO_CA_50" localSheetId="7">#REF!</definedName>
    <definedName name="AÇO_CA_50">#REF!</definedName>
    <definedName name="aditivo" localSheetId="7">#REF!</definedName>
    <definedName name="aditivo">#REF!</definedName>
    <definedName name="AGREGADO">#REF!</definedName>
    <definedName name="AJ">#REF!</definedName>
    <definedName name="AJA">#REF!</definedName>
    <definedName name="AND" localSheetId="7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 localSheetId="7">#REF!</definedName>
    <definedName name="_xlnm.Extract">#REF!</definedName>
    <definedName name="_xlnm.Print_Area" localSheetId="7">'BDI SERVIÇOS - SEM'!$A$1:$H$37</definedName>
    <definedName name="_xlnm.Print_Area" localSheetId="6">BDI_Pav!$A$1:$I$46</definedName>
    <definedName name="_xlnm.Print_Area" localSheetId="5">'COMPOSIÇÃO ADM LOCAL'!$B$1:$K$26</definedName>
    <definedName name="_xlnm.Print_Area" localSheetId="3">'CRONG(FIS-FINAN)'!$B$1:$U$36</definedName>
    <definedName name="_xlnm.Print_Area" localSheetId="0">'CT-00_05(C_RANGEL)-C-DESON (2)'!$B$1:$N$149</definedName>
    <definedName name="_xlnm.Print_Area" localSheetId="8">CURVA_SERV!$B$1:$R$118</definedName>
    <definedName name="_xlnm.Print_Area" localSheetId="10">'CURVA_SERV (2)'!$B$1:$P$123</definedName>
    <definedName name="_xlnm.Print_Area" localSheetId="9">LINEAR_CURVA_SERV!$B$1:$P$91</definedName>
    <definedName name="_xlnm.Print_Area" localSheetId="2">'ORÇAMENTO_LOT-C-DESON'!$B$1:$N$97</definedName>
    <definedName name="_xlnm.Print_Area" localSheetId="4">QCI!$A$1:$G$21</definedName>
    <definedName name="_xlnm.Print_Area" localSheetId="1">'RES-ET-01-ORÇ'!$A$1:$D$30</definedName>
    <definedName name="_xlnm.Print_Area">#REF!</definedName>
    <definedName name="AREA_IMPRI">#REF!</definedName>
    <definedName name="area_sub_base">#REF!</definedName>
    <definedName name="ARGAMASSA10">'[6]QUADRO 08 - COMPOSIÇÕES'!$H$715</definedName>
    <definedName name="ARGAMASSA10S">'[6]QUADRO 08 - COMPOSIÇÕES'!$H$713</definedName>
    <definedName name="_xlnm.Database" localSheetId="7">#REF!</definedName>
    <definedName name="_xlnm.Database">#REF!</definedName>
    <definedName name="BDI">#REF!</definedName>
    <definedName name="BONI">#REF!</definedName>
    <definedName name="c.drena" localSheetId="7">#REF!</definedName>
    <definedName name="c.drena">#REF!</definedName>
    <definedName name="cab">#REF!</definedName>
    <definedName name="CAB_ATERRO" localSheetId="7">#REF!</definedName>
    <definedName name="CAB_ATERRO">#REF!</definedName>
    <definedName name="cab_cortes">#REF!</definedName>
    <definedName name="cab_dmt" localSheetId="7">#REF!</definedName>
    <definedName name="cab_dmt">#REF!</definedName>
    <definedName name="cab_limpeza">#REF!</definedName>
    <definedName name="CAB_PLANO" localSheetId="7">#REF!</definedName>
    <definedName name="CAB_PLANO">#REF!</definedName>
    <definedName name="cab_pmf" localSheetId="7">#REF!</definedName>
    <definedName name="cab_pmf">#REF!</definedName>
    <definedName name="cabeca">#REF!</definedName>
    <definedName name="CABEÇA" localSheetId="7">#REF!</definedName>
    <definedName name="CABEÇA">#REF!</definedName>
    <definedName name="cabeca1">#REF!</definedName>
    <definedName name="cabeçalho">#REF!</definedName>
    <definedName name="cabeçalho1">#REF!</definedName>
    <definedName name="cabmeio" localSheetId="7">#REF!</definedName>
    <definedName name="cabmeio">#REF!</definedName>
    <definedName name="caixa">'[2]RESUMO-DVOP'!$C$36</definedName>
    <definedName name="cap">[2]RELATÓRIO!$U$31</definedName>
    <definedName name="cap_20" localSheetId="7">#REF!</definedName>
    <definedName name="cap_20">#REF!</definedName>
    <definedName name="cbuq" localSheetId="7">#REF!</definedName>
    <definedName name="cbuq">#REF!</definedName>
    <definedName name="cesar">#REF!</definedName>
    <definedName name="CM_30">#REF!</definedName>
    <definedName name="Colchão" localSheetId="7">#REF!</definedName>
    <definedName name="Colchão">#REF!</definedName>
    <definedName name="CONCRETO">'[6]QUADRO 08 - COMPOSIÇÕES'!$H$129</definedName>
    <definedName name="Conser">#REF!</definedName>
    <definedName name="conserva" localSheetId="7">#REF!</definedName>
    <definedName name="conserva">#REF!</definedName>
    <definedName name="cont" localSheetId="7">#REF!</definedName>
    <definedName name="cont">#REF!</definedName>
    <definedName name="contrapartida" localSheetId="7">#REF!</definedName>
    <definedName name="contrapartida">#REF!</definedName>
    <definedName name="CONTRATO">[7]APONT!$B$5:$G$426</definedName>
    <definedName name="cp.100" localSheetId="7">#REF!</definedName>
    <definedName name="cp.100">#REF!</definedName>
    <definedName name="cp.95" localSheetId="7">#REF!</definedName>
    <definedName name="cp.95">#REF!</definedName>
    <definedName name="_xlnm.Criteria" localSheetId="7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 localSheetId="7">[8]Aterro!#REF!</definedName>
    <definedName name="cx.01">[8]Aterro!#REF!</definedName>
    <definedName name="cx_coletora" localSheetId="7">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7">#REF!</definedName>
    <definedName name="ddlc">#REF!</definedName>
    <definedName name="defensas" localSheetId="7">#REF!</definedName>
    <definedName name="defensas">#REF!</definedName>
    <definedName name="densidade_cap" localSheetId="7">#REF!</definedName>
    <definedName name="densidade_cap">#REF!</definedName>
    <definedName name="descida1" localSheetId="7">#REF!</definedName>
    <definedName name="descida1">#REF!</definedName>
    <definedName name="descida2" localSheetId="7">#REF!</definedName>
    <definedName name="descida2">#REF!</definedName>
    <definedName name="DFDFDGFGSG">[9]Serviços!$A$3:$F$1403</definedName>
    <definedName name="DIE">'[10]INSUMOS BÁSICOS'!$E$67</definedName>
    <definedName name="DIESEL">#REF!</definedName>
    <definedName name="DMT_0_50" localSheetId="7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 localSheetId="7">#REF!</definedName>
    <definedName name="DMT_200_400">#REF!</definedName>
    <definedName name="dmt_400">#REF!</definedName>
    <definedName name="DMT_400_600" localSheetId="7">#REF!</definedName>
    <definedName name="DMT_400_600">#REF!</definedName>
    <definedName name="dmt_50">#REF!</definedName>
    <definedName name="DMT_50_200" localSheetId="7">#REF!</definedName>
    <definedName name="DMT_50_200">#REF!</definedName>
    <definedName name="dmt_600">#REF!</definedName>
    <definedName name="dmt_800">#REF!</definedName>
    <definedName name="dren" localSheetId="7">#REF!</definedName>
    <definedName name="dren">#REF!</definedName>
    <definedName name="drena">#REF!</definedName>
    <definedName name="Drena2" localSheetId="7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LIAS">#REF!</definedName>
    <definedName name="Empo" localSheetId="7">#REF!</definedName>
    <definedName name="Empo">#REF!</definedName>
    <definedName name="empo2">#REF!</definedName>
    <definedName name="Empola2">#REF!</definedName>
    <definedName name="Empolamento" localSheetId="7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7">#REF!</definedName>
    <definedName name="entrada1">#REF!</definedName>
    <definedName name="entrada2" localSheetId="7">#REF!</definedName>
    <definedName name="entrada2">#REF!</definedName>
    <definedName name="ESC">#REF!</definedName>
    <definedName name="escavmec" localSheetId="7">#REF!</definedName>
    <definedName name="escavmec">#REF!</definedName>
    <definedName name="EU" hidden="1">{#N/A,#N/A,FALSE,"MO (2)"}</definedName>
    <definedName name="EU_1" hidden="1">{#N/A,#N/A,FALSE,"MO (2)"}</definedName>
    <definedName name="EXER">#REF!</definedName>
    <definedName name="EXPU" localSheetId="7">#REF!</definedName>
    <definedName name="EXPU">#REF!</definedName>
    <definedName name="EXT">#REF!</definedName>
    <definedName name="EXTA">#REF!</definedName>
    <definedName name="EXTENSÃO1">#REF!</definedName>
    <definedName name="faixa">'[2]RESUMO-DVOP'!$N$123</definedName>
    <definedName name="faixa2">'[2]RESUMO-DVOP'!$N$185</definedName>
    <definedName name="fator100">#REF!</definedName>
    <definedName name="FATOR2">#REF!</definedName>
    <definedName name="fator50">#REF!</definedName>
    <definedName name="FE">'[11]RESUMO-DVOP'!$C$35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x_horiz" localSheetId="7">#REF!</definedName>
    <definedName name="fx_horiz">#REF!</definedName>
    <definedName name="GAS">'[10]INSUMOS BÁSICOS'!$E$66</definedName>
    <definedName name="GASOLINA">#REF!</definedName>
    <definedName name="GD" localSheetId="7">'[10]QUADRO 04 - PLANILHAS PREÇOS'!#REF!</definedName>
    <definedName name="GD">'[10]QUADRO 04 - PLANILHAS PREÇOS'!#REF!</definedName>
    <definedName name="gfgh" hidden="1">{#N/A,#N/A,FALSE,"MO (2)"}</definedName>
    <definedName name="gfgh_1" hidden="1">{#N/A,#N/A,FALSE,"MO (2)"}</definedName>
    <definedName name="GRAMA" localSheetId="7">'[10]QUADRO 04 - PLANILHAS PREÇOS'!#REF!</definedName>
    <definedName name="GRAMA">'[10]QUADRO 04 - PLANILHAS PREÇOS'!#REF!</definedName>
    <definedName name="grama_mudas" localSheetId="7">#REF!</definedName>
    <definedName name="grama_mudas">#REF!</definedName>
    <definedName name="_xlnm.Recorder">#REF!</definedName>
    <definedName name="Guias">#REF!</definedName>
    <definedName name="ic">'[12]Desmatamento '!$L$10</definedName>
    <definedName name="INDI" localSheetId="7">#REF!</definedName>
    <definedName name="INDI">#REF!</definedName>
    <definedName name="indi_33" localSheetId="7">#REF!</definedName>
    <definedName name="indi_33">#REF!</definedName>
    <definedName name="INDI22" localSheetId="7">#REF!</definedName>
    <definedName name="INDI22">#REF!</definedName>
    <definedName name="indice_2" localSheetId="7">#REF!</definedName>
    <definedName name="indice_2">#REF!</definedName>
    <definedName name="INDICEI1">#REF!</definedName>
    <definedName name="inic" localSheetId="7">#REF!</definedName>
    <definedName name="inic">#REF!</definedName>
    <definedName name="JAZ">#REF!</definedName>
    <definedName name="JAZIDAS">'[6]QUADRO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 localSheetId="7">#REF!</definedName>
    <definedName name="kdrena">#REF!</definedName>
    <definedName name="Km" localSheetId="7">#REF!</definedName>
    <definedName name="Km">#REF!</definedName>
    <definedName name="koae">#REF!</definedName>
    <definedName name="kpavi">#REF!</definedName>
    <definedName name="KSIN">#REF!</definedName>
    <definedName name="ksinal" localSheetId="7">'[13]Indice de Reajuste'!#REF!</definedName>
    <definedName name="ksinal">'[13]Indice de Reajuste'!#REF!</definedName>
    <definedName name="kterra">#REF!</definedName>
    <definedName name="loc">#REF!</definedName>
    <definedName name="local">#REF!</definedName>
    <definedName name="LOCAL1">'[6]DADOS DE ENTRADA CONCORRÊNCIA'!$B$25</definedName>
    <definedName name="LOCALIDADE">'[6]DADOS DE ENTRADA CONCORRÊNCIA'!$B$8</definedName>
    <definedName name="LOTA">#REF!</definedName>
    <definedName name="LOTE">#REF!</definedName>
    <definedName name="LOTE1">#REF!</definedName>
    <definedName name="LS">#REF!</definedName>
    <definedName name="luis">#REF!</definedName>
    <definedName name="maria">'[2]RESUMO-DVOP'!$I$12</definedName>
    <definedName name="Material_britado">#REF!</definedName>
    <definedName name="mbc" localSheetId="7">#REF!</definedName>
    <definedName name="mbc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7">#REF!</definedName>
    <definedName name="MEIO_FIO">#REF!</definedName>
    <definedName name="meiofio" localSheetId="7">#REF!</definedName>
    <definedName name="meiofio">#REF!</definedName>
    <definedName name="Mem">'[4]Mat Asf'!$C$37</definedName>
    <definedName name="mo_base">#REF!</definedName>
    <definedName name="mo_sub_base">#REF!</definedName>
    <definedName name="mosubb" localSheetId="7">#REF!</definedName>
    <definedName name="mosubb">#REF!</definedName>
    <definedName name="mosubl" localSheetId="7">#REF!</definedName>
    <definedName name="mosubl">#REF!</definedName>
    <definedName name="OAC">#REF!</definedName>
    <definedName name="oac.b" localSheetId="7">#REF!</definedName>
    <definedName name="oac.b">#REF!</definedName>
    <definedName name="oac.c" localSheetId="7">#REF!</definedName>
    <definedName name="oac.c">#REF!</definedName>
    <definedName name="oac.ve" localSheetId="7">#REF!</definedName>
    <definedName name="oac.ve">#REF!</definedName>
    <definedName name="oac.ve.remoc" localSheetId="7">#REF!</definedName>
    <definedName name="oac.ve.remoc">#REF!</definedName>
    <definedName name="oac.vr" localSheetId="7">#REF!</definedName>
    <definedName name="oac.vr">#REF!</definedName>
    <definedName name="oac.vr.remoc" localSheetId="7">#REF!</definedName>
    <definedName name="oac.vr.remoc">#REF!</definedName>
    <definedName name="Oacorre2" localSheetId="7">#REF!</definedName>
    <definedName name="Oacorre2">#REF!</definedName>
    <definedName name="OAE">#REF!</definedName>
    <definedName name="oae.vc" localSheetId="7">#REF!</definedName>
    <definedName name="oae.vc">#REF!</definedName>
    <definedName name="Oaesp2" localSheetId="7">#REF!</definedName>
    <definedName name="Oaesp2">#REF!</definedName>
    <definedName name="OBJETO">#REF!</definedName>
    <definedName name="OBJETOA">#REF!</definedName>
    <definedName name="OCOM">#REF!</definedName>
    <definedName name="Ocomp2" localSheetId="7">#REF!</definedName>
    <definedName name="Ocomp2">#REF!</definedName>
    <definedName name="oesp" localSheetId="7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 localSheetId="7">#REF!</definedName>
    <definedName name="pav">#REF!</definedName>
    <definedName name="PAV_2" localSheetId="7">[2]RELATÓRIO!#REF!</definedName>
    <definedName name="PAV_2">[2]RELATÓRIO!#REF!</definedName>
    <definedName name="pavi">#REF!</definedName>
    <definedName name="Pavi2" localSheetId="7">#REF!</definedName>
    <definedName name="Pavi2">#REF!</definedName>
    <definedName name="PED">#REF!</definedName>
    <definedName name="PEDA">#REF!</definedName>
    <definedName name="PEDREIRA">#REF!</definedName>
    <definedName name="pint_lig" localSheetId="7">#REF!</definedName>
    <definedName name="pint_lig">#REF!</definedName>
    <definedName name="plan">[14]Orçamento!$A$17:$D$80</definedName>
    <definedName name="plan2">[14]Orçamento!$A$17:$D$80</definedName>
    <definedName name="plan3">[14]Orçamento!$A$17:$D$80</definedName>
    <definedName name="plano" localSheetId="7">#REF!</definedName>
    <definedName name="plano">#REF!</definedName>
    <definedName name="PRAZO">#REF!</definedName>
    <definedName name="PRAZOA">#REF!</definedName>
    <definedName name="Print_Area" localSheetId="6">BDI_Pav!$A$1:$I$45</definedName>
    <definedName name="Print_Area" localSheetId="5">'COMPOSIÇÃO ADM LOCAL'!$B$10:$L$27</definedName>
    <definedName name="Print_Area" localSheetId="3">'CRONG(FIS-FINAN)'!$B$1:$U$36</definedName>
    <definedName name="Print_Area" localSheetId="0">'CT-00_05(C_RANGEL)-C-DESON (2)'!$B$10:$N$149</definedName>
    <definedName name="Print_Area" localSheetId="8">CURVA_SERV!$B$1:$N$118</definedName>
    <definedName name="Print_Area" localSheetId="10">'CURVA_SERV (2)'!$B$1:$P$120</definedName>
    <definedName name="Print_Area" localSheetId="9">LINEAR_CURVA_SERV!$B$1:$N$91</definedName>
    <definedName name="Print_Area" localSheetId="2">'ORÇAMENTO_LOT-C-DESON'!$B$10:$N$97</definedName>
    <definedName name="Print_Area_MI">#REF!</definedName>
    <definedName name="Print_Titles" localSheetId="5">'COMPOSIÇÃO ADM LOCAL'!$10:$16</definedName>
    <definedName name="Print_Titles" localSheetId="0">'CT-00_05(C_RANGEL)-C-DESON (2)'!$10:$17</definedName>
    <definedName name="Print_Titles" localSheetId="8">CURVA_SERV!$1:$3</definedName>
    <definedName name="Print_Titles" localSheetId="10">'CURVA_SERV (2)'!$1:$2</definedName>
    <definedName name="Print_Titles" localSheetId="9">LINEAR_CURVA_SERV!$1:$3</definedName>
    <definedName name="Print_Titles" localSheetId="2">'ORÇAMENTO_LOT-C-DESON'!$10:$18</definedName>
    <definedName name="pz">#REF!</definedName>
    <definedName name="QUANT_acumu" localSheetId="7">#REF!</definedName>
    <definedName name="QUANT_acumu">#REF!</definedName>
    <definedName name="quantidades">#REF!</definedName>
    <definedName name="rc.cerca" localSheetId="7">#REF!</definedName>
    <definedName name="rc.cerca">#REF!</definedName>
    <definedName name="rea">#REF!</definedName>
    <definedName name="REAJ">#REF!</definedName>
    <definedName name="REG" localSheetId="7">#REF!</definedName>
    <definedName name="REG">#REF!</definedName>
    <definedName name="REGULA">#REF!</definedName>
    <definedName name="RELATÓRIO_DOS_SERVIÇOS_EXECUTADOS" localSheetId="7">#REF!</definedName>
    <definedName name="RELATÓRIO_DOS_SERVIÇOS_EXECUTADOS">#REF!</definedName>
    <definedName name="remoc" localSheetId="7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'[15]Mat Asf'!$C$36</definedName>
    <definedName name="ROBERTO">'[15]Mat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 localSheetId="7">#REF!</definedName>
    <definedName name="RODOA1">#REF!</definedName>
    <definedName name="rodov">#REF!</definedName>
    <definedName name="RODOVIA1">'[6]DADOS DE ENTRADA CONCORRÊNCIA'!$B$15</definedName>
    <definedName name="RODOVIA2">'[6]DADOS DE ENTRADA CONCORRÊNCIA'!$B$22</definedName>
    <definedName name="Rodoviário">'[16]Serviços Rodoviários'!$A$3:$E$144</definedName>
    <definedName name="rr.2c_pint" localSheetId="7">#REF!</definedName>
    <definedName name="rr.2c_pint">#REF!</definedName>
    <definedName name="RR_2C">#REF!</definedName>
    <definedName name="RR1C">#REF!</definedName>
    <definedName name="RRD">#REF!</definedName>
    <definedName name="s">[17]Serviços!$A$3:$F$1403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7">#REF!</definedName>
    <definedName name="saux">#REF!</definedName>
    <definedName name="SB">#REF!</definedName>
    <definedName name="scon" localSheetId="7">#REF!</definedName>
    <definedName name="scon">#REF!</definedName>
    <definedName name="se">[18]Serviços!$A$3:$F$1403</definedName>
    <definedName name="segm">[19]dados!$B$5</definedName>
    <definedName name="segment">#REF!</definedName>
    <definedName name="SEGMENTO">'[6]DADOS DE ENTRADA CONCORRÊNCIA'!$B$19</definedName>
    <definedName name="SELO" localSheetId="7">'[10]QUADRO 04 - PLANILHAS PREÇOS'!#REF!</definedName>
    <definedName name="SELO">'[10]QUADRO 04 - PLANILHAS PREÇOS'!#REF!</definedName>
    <definedName name="SELOA" localSheetId="7">'[10]QUADRO 04 - PLANILHAS PREÇOS'!#REF!</definedName>
    <definedName name="SELOA">'[10]QUADRO 04 - PLANILHAS PREÇOS'!#REF!</definedName>
    <definedName name="SerP">[20]Serviços!$A$3:$F$1403</definedName>
    <definedName name="SERR">[21]Serviços!$A$3:$F$1403</definedName>
    <definedName name="serv">[20]Serviços!$A$3:$F$1403</definedName>
    <definedName name="servi">[20]Serviços!$A$3:$F$1403</definedName>
    <definedName name="ServiçoD">[20]Serviços!$A$3:$F$1403</definedName>
    <definedName name="Serviços">#REF!</definedName>
    <definedName name="sinal">#REF!</definedName>
    <definedName name="SINALI" localSheetId="7">#REF!</definedName>
    <definedName name="SINALI">#REF!</definedName>
    <definedName name="sinaliz_vert" localSheetId="7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 localSheetId="7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chinhas" localSheetId="7">#REF!</definedName>
    <definedName name="tachinhas">#REF!</definedName>
    <definedName name="tachões" localSheetId="7">#REF!</definedName>
    <definedName name="tachões">#REF!</definedName>
    <definedName name="taxa_cap" localSheetId="7">#REF!</definedName>
    <definedName name="taxa_cap">#REF!</definedName>
    <definedName name="TCC4T">#REF!</definedName>
    <definedName name="TEA">#REF!</definedName>
    <definedName name="ter" localSheetId="7">#REF!</definedName>
    <definedName name="ter">#REF!</definedName>
    <definedName name="terra">#REF!</definedName>
    <definedName name="Terra2" localSheetId="7">#REF!</definedName>
    <definedName name="Terra2">#REF!</definedName>
    <definedName name="teste">#REF!</definedName>
    <definedName name="teste2">#REF!</definedName>
    <definedName name="_xlnm.Print_Titles" localSheetId="5">'COMPOSIÇÃO ADM LOCAL'!$1:$16</definedName>
    <definedName name="_xlnm.Print_Titles" localSheetId="0">'CT-00_05(C_RANGEL)-C-DESON (2)'!$1:$17</definedName>
    <definedName name="_xlnm.Print_Titles" localSheetId="8">CURVA_SERV!$1:$3</definedName>
    <definedName name="_xlnm.Print_Titles" localSheetId="10">'CURVA_SERV (2)'!$1:$2</definedName>
    <definedName name="_xlnm.Print_Titles" localSheetId="9">LINEAR_CURVA_SERV!$1:$3</definedName>
    <definedName name="_xlnm.Print_Titles" localSheetId="2">'ORÇAMENTO_LOT-C-DESON'!$1:$18</definedName>
    <definedName name="tmat" localSheetId="7">[2]RELATÓRIO!#REF!</definedName>
    <definedName name="tmat">[2]RELATÓRIO!#REF!</definedName>
    <definedName name="TOTAL" localSheetId="7">#REF!</definedName>
    <definedName name="TOTAL">#REF!</definedName>
    <definedName name="transp_massa" localSheetId="7">#REF!</definedName>
    <definedName name="transp_massa">#REF!</definedName>
    <definedName name="Transportes">[22]Serviços!$A$3:$F$1403</definedName>
    <definedName name="trec">#REF!</definedName>
    <definedName name="trech">#REF!</definedName>
    <definedName name="TRECHO">'[6]DADOS DE ENTRADA CONCORRÊNCIA'!$B$16</definedName>
    <definedName name="TRECHO1">'[6]DADOS DE ENTRADA CONCORRÊNCIA'!$B$23</definedName>
    <definedName name="TRECHOA">#REF!</definedName>
    <definedName name="ts" localSheetId="7">[2]RELATÓRIO!#REF!</definedName>
    <definedName name="ts">[2]RELATÓRIO!#REF!</definedName>
    <definedName name="TSD">#REF!</definedName>
    <definedName name="tsd.a" localSheetId="7">[8]TSD!#REF!</definedName>
    <definedName name="tsd.a">[8]TSD!#REF!</definedName>
    <definedName name="TSs">#REF!</definedName>
    <definedName name="tss.a" localSheetId="7">[8]TSD!#REF!</definedName>
    <definedName name="tss.a">[8]TSD!#REF!</definedName>
    <definedName name="ttra" localSheetId="7">[2]RELATÓRIO!#REF!</definedName>
    <definedName name="ttra">[2]RELATÓRIO!#REF!</definedName>
    <definedName name="TUBO">#REF!</definedName>
    <definedName name="TUBOA">#REF!</definedName>
    <definedName name="TUNNELLINER">'[6]QUADRO 08 - COMPOSIÇÕES'!$H$569</definedName>
    <definedName name="vala.ca" localSheetId="7">#REF!</definedName>
    <definedName name="vala.ca">#REF!</definedName>
    <definedName name="VAVRC">#REF!</definedName>
    <definedName name="Vilmar12">#REF!</definedName>
    <definedName name="VOL_MASSA" localSheetId="7">#REF!</definedName>
    <definedName name="VOL_MASSA">#REF!</definedName>
    <definedName name="volsubl" localSheetId="7">#REF!</definedName>
    <definedName name="volsubl">#REF!</definedName>
    <definedName name="vvv" hidden="1">{#N/A,#N/A,FALSE,"MO (2)"}</definedName>
    <definedName name="vvv_1" hidden="1">{#N/A,#N/A,FALSE,"MO (2)"}</definedName>
    <definedName name="WEN" localSheetId="7">#REF!</definedName>
    <definedName name="WEN">#REF!</definedName>
    <definedName name="wrn.mo2." hidden="1">{#N/A,#N/A,FALSE,"MO (2)"}</definedName>
    <definedName name="wrn.mo2._1" hidden="1">{#N/A,#N/A,FALSE,"MO (2)"}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43" l="1"/>
  <c r="F28" i="43"/>
  <c r="F27" i="43"/>
  <c r="F26" i="43"/>
  <c r="G25" i="43"/>
  <c r="F25" i="43" s="1"/>
  <c r="F22" i="43"/>
  <c r="G21" i="43"/>
  <c r="G24" i="43" s="1"/>
  <c r="F24" i="43" s="1"/>
  <c r="F21" i="43"/>
  <c r="F20" i="43"/>
  <c r="F19" i="43"/>
  <c r="F18" i="43"/>
  <c r="F17" i="43"/>
  <c r="G16" i="43"/>
  <c r="G31" i="43" l="1"/>
  <c r="G34" i="43" s="1"/>
  <c r="G36" i="43" s="1"/>
  <c r="K22" i="42" l="1"/>
  <c r="K21" i="42"/>
  <c r="M80" i="4"/>
  <c r="A7" i="38" l="1"/>
  <c r="A6" i="38"/>
  <c r="A5" i="38"/>
  <c r="I69" i="4" l="1"/>
  <c r="M69" i="4" s="1"/>
  <c r="I67" i="4"/>
  <c r="N67" i="4" s="1"/>
  <c r="M67" i="4" l="1"/>
  <c r="N69" i="4"/>
  <c r="M87" i="4"/>
  <c r="M79" i="4" l="1"/>
  <c r="M56" i="4"/>
  <c r="M57" i="4"/>
  <c r="K71" i="4"/>
  <c r="K70" i="4"/>
  <c r="I24" i="42"/>
  <c r="K24" i="42" s="1"/>
  <c r="K23" i="42"/>
  <c r="K20" i="42"/>
  <c r="M21" i="4"/>
  <c r="M22" i="4"/>
  <c r="K19" i="42" l="1"/>
  <c r="K26" i="42" s="1"/>
  <c r="J93" i="4" s="1"/>
  <c r="M62" i="4"/>
  <c r="B17" i="3"/>
  <c r="D30" i="16"/>
  <c r="D27" i="16"/>
  <c r="M93" i="4" l="1"/>
  <c r="L26" i="42"/>
  <c r="N70" i="4"/>
  <c r="M70" i="4"/>
  <c r="M95" i="4" l="1"/>
  <c r="C17" i="3" s="1"/>
  <c r="I37" i="4"/>
  <c r="I32" i="4"/>
  <c r="I31" i="4"/>
  <c r="M31" i="4" s="1"/>
  <c r="I30" i="4"/>
  <c r="M30" i="4" s="1"/>
  <c r="I29" i="4"/>
  <c r="I28" i="4"/>
  <c r="B15" i="3"/>
  <c r="B13" i="3"/>
  <c r="D24" i="16"/>
  <c r="M81" i="4"/>
  <c r="M77" i="4"/>
  <c r="M78" i="4" l="1"/>
  <c r="M86" i="4"/>
  <c r="M32" i="4"/>
  <c r="M88" i="4"/>
  <c r="M76" i="4"/>
  <c r="M83" i="4" l="1"/>
  <c r="M90" i="4"/>
  <c r="C15" i="3" s="1"/>
  <c r="M71" i="4"/>
  <c r="I53" i="4"/>
  <c r="I52" i="4"/>
  <c r="I54" i="4" s="1"/>
  <c r="I51" i="4"/>
  <c r="I48" i="4"/>
  <c r="I45" i="4"/>
  <c r="I46" i="4" s="1"/>
  <c r="I44" i="4"/>
  <c r="I43" i="4"/>
  <c r="I42" i="4"/>
  <c r="I36" i="4"/>
  <c r="I35" i="4"/>
  <c r="I34" i="4"/>
  <c r="M46" i="4" l="1"/>
  <c r="I47" i="4"/>
  <c r="M68" i="4"/>
  <c r="M51" i="4"/>
  <c r="M53" i="4"/>
  <c r="M42" i="4"/>
  <c r="M52" i="4"/>
  <c r="M44" i="4"/>
  <c r="M45" i="4"/>
  <c r="I49" i="4"/>
  <c r="M48" i="4"/>
  <c r="M55" i="4"/>
  <c r="M43" i="4"/>
  <c r="M66" i="4"/>
  <c r="M50" i="4"/>
  <c r="M47" i="4" l="1"/>
  <c r="M49" i="4"/>
  <c r="I20" i="4"/>
  <c r="M20" i="4" l="1"/>
  <c r="M65" i="4"/>
  <c r="M63" i="4"/>
  <c r="M35" i="4"/>
  <c r="M34" i="4"/>
  <c r="M33" i="4"/>
  <c r="M37" i="4"/>
  <c r="M29" i="4"/>
  <c r="M28" i="4"/>
  <c r="M24" i="4" l="1"/>
  <c r="C5" i="3" s="1"/>
  <c r="M36" i="4"/>
  <c r="M39" i="4" s="1"/>
  <c r="C7" i="3" l="1"/>
  <c r="M54" i="4"/>
  <c r="M59" i="4" s="1"/>
  <c r="C9" i="3" s="1"/>
  <c r="M64" i="4"/>
  <c r="M73" i="4" l="1"/>
  <c r="M97" i="4" s="1"/>
  <c r="C11" i="3" l="1"/>
  <c r="C45" i="38" l="1"/>
  <c r="M24" i="38"/>
  <c r="L24" i="38"/>
  <c r="K24" i="38"/>
  <c r="D18" i="38"/>
  <c r="H26" i="38" s="1"/>
  <c r="F17" i="38"/>
  <c r="F16" i="38"/>
  <c r="F15" i="38"/>
  <c r="F14" i="38"/>
  <c r="F13" i="38"/>
  <c r="D25" i="38" l="1"/>
  <c r="L80" i="4" s="1"/>
  <c r="K80" i="4" s="1"/>
  <c r="N80" i="4" s="1"/>
  <c r="D26" i="38"/>
  <c r="I26" i="38"/>
  <c r="I25" i="38"/>
  <c r="N24" i="38"/>
  <c r="K25" i="38" s="1"/>
  <c r="L25" i="38" s="1"/>
  <c r="M25" i="38" s="1"/>
  <c r="C13" i="38"/>
  <c r="C14" i="38"/>
  <c r="C15" i="38"/>
  <c r="G25" i="38"/>
  <c r="G26" i="38"/>
  <c r="H25" i="38"/>
  <c r="L87" i="4" l="1"/>
  <c r="K87" i="4" s="1"/>
  <c r="N87" i="4" s="1"/>
  <c r="L66" i="4"/>
  <c r="K66" i="4" s="1"/>
  <c r="N66" i="4" s="1"/>
  <c r="L68" i="4"/>
  <c r="K68" i="4" s="1"/>
  <c r="L79" i="4"/>
  <c r="K79" i="4" s="1"/>
  <c r="N79" i="4" s="1"/>
  <c r="L56" i="4"/>
  <c r="K56" i="4" s="1"/>
  <c r="N56" i="4" s="1"/>
  <c r="L57" i="4"/>
  <c r="K57" i="4" s="1"/>
  <c r="N57" i="4" s="1"/>
  <c r="C18" i="38"/>
  <c r="L93" i="4"/>
  <c r="K93" i="4" s="1"/>
  <c r="N93" i="4" s="1"/>
  <c r="N95" i="4" s="1"/>
  <c r="L81" i="4"/>
  <c r="K81" i="4" s="1"/>
  <c r="N81" i="4" s="1"/>
  <c r="L64" i="4"/>
  <c r="K64" i="4" s="1"/>
  <c r="L45" i="4"/>
  <c r="K45" i="4" s="1"/>
  <c r="N45" i="4" s="1"/>
  <c r="L51" i="4"/>
  <c r="K51" i="4" s="1"/>
  <c r="N51" i="4" s="1"/>
  <c r="L29" i="4"/>
  <c r="K29" i="4" s="1"/>
  <c r="L34" i="4"/>
  <c r="K34" i="4" s="1"/>
  <c r="L22" i="4"/>
  <c r="K22" i="4" s="1"/>
  <c r="N22" i="4" s="1"/>
  <c r="Q13" i="16" s="1"/>
  <c r="L65" i="4"/>
  <c r="K65" i="4" s="1"/>
  <c r="L30" i="4"/>
  <c r="K30" i="4" s="1"/>
  <c r="N30" i="4" s="1"/>
  <c r="L35" i="4"/>
  <c r="K35" i="4" s="1"/>
  <c r="L47" i="4"/>
  <c r="K47" i="4" s="1"/>
  <c r="N47" i="4" s="1"/>
  <c r="L36" i="4"/>
  <c r="K36" i="4" s="1"/>
  <c r="L86" i="4"/>
  <c r="K86" i="4" s="1"/>
  <c r="N86" i="4" s="1"/>
  <c r="P28" i="16" s="1"/>
  <c r="L42" i="4"/>
  <c r="K42" i="4" s="1"/>
  <c r="N42" i="4" s="1"/>
  <c r="L54" i="4"/>
  <c r="K54" i="4" s="1"/>
  <c r="N54" i="4" s="1"/>
  <c r="L43" i="4"/>
  <c r="K43" i="4" s="1"/>
  <c r="N43" i="4" s="1"/>
  <c r="L62" i="4"/>
  <c r="K62" i="4" s="1"/>
  <c r="N62" i="4" s="1"/>
  <c r="L46" i="4"/>
  <c r="K46" i="4" s="1"/>
  <c r="N46" i="4" s="1"/>
  <c r="L32" i="4"/>
  <c r="K32" i="4" s="1"/>
  <c r="L28" i="4"/>
  <c r="K28" i="4" s="1"/>
  <c r="L55" i="4"/>
  <c r="K55" i="4" s="1"/>
  <c r="N55" i="4" s="1"/>
  <c r="L77" i="4"/>
  <c r="K77" i="4" s="1"/>
  <c r="N77" i="4" s="1"/>
  <c r="L78" i="4"/>
  <c r="K78" i="4" s="1"/>
  <c r="N78" i="4" s="1"/>
  <c r="L44" i="4"/>
  <c r="K44" i="4" s="1"/>
  <c r="N44" i="4" s="1"/>
  <c r="L50" i="4"/>
  <c r="K50" i="4" s="1"/>
  <c r="N50" i="4" s="1"/>
  <c r="L33" i="4"/>
  <c r="K33" i="4" s="1"/>
  <c r="L21" i="4"/>
  <c r="K21" i="4" s="1"/>
  <c r="N21" i="4" s="1"/>
  <c r="L76" i="4"/>
  <c r="K76" i="4" s="1"/>
  <c r="N76" i="4" s="1"/>
  <c r="L52" i="4"/>
  <c r="K52" i="4" s="1"/>
  <c r="N52" i="4" s="1"/>
  <c r="L20" i="4"/>
  <c r="K20" i="4" s="1"/>
  <c r="N20" i="4" s="1"/>
  <c r="L88" i="4"/>
  <c r="K88" i="4" s="1"/>
  <c r="N88" i="4" s="1"/>
  <c r="L63" i="4"/>
  <c r="K63" i="4" s="1"/>
  <c r="L53" i="4"/>
  <c r="K53" i="4" s="1"/>
  <c r="N53" i="4" s="1"/>
  <c r="L31" i="4"/>
  <c r="K31" i="4" s="1"/>
  <c r="N31" i="4" s="1"/>
  <c r="L48" i="4"/>
  <c r="K48" i="4" s="1"/>
  <c r="N48" i="4" s="1"/>
  <c r="L37" i="4"/>
  <c r="K37" i="4" s="1"/>
  <c r="L49" i="4"/>
  <c r="K49" i="4" s="1"/>
  <c r="N49" i="4" s="1"/>
  <c r="E26" i="38"/>
  <c r="E25" i="38"/>
  <c r="C16" i="38"/>
  <c r="C17" i="38" s="1"/>
  <c r="C23" i="38" s="1"/>
  <c r="C24" i="38" s="1"/>
  <c r="N19" i="16" l="1"/>
  <c r="H13" i="16"/>
  <c r="Q28" i="16"/>
  <c r="N90" i="4"/>
  <c r="N24" i="4"/>
  <c r="D17" i="3"/>
  <c r="E30" i="16"/>
  <c r="N83" i="4"/>
  <c r="Q25" i="16" s="1"/>
  <c r="N37" i="4"/>
  <c r="N36" i="4"/>
  <c r="N35" i="4"/>
  <c r="N34" i="4"/>
  <c r="N33" i="4"/>
  <c r="N32" i="4"/>
  <c r="N29" i="4"/>
  <c r="N28" i="4"/>
  <c r="K16" i="16" l="1"/>
  <c r="Q30" i="16"/>
  <c r="V30" i="16" s="1"/>
  <c r="K31" i="16"/>
  <c r="I31" i="16"/>
  <c r="P31" i="16"/>
  <c r="L31" i="16"/>
  <c r="M31" i="16"/>
  <c r="O31" i="16"/>
  <c r="H31" i="16"/>
  <c r="J31" i="16"/>
  <c r="N31" i="16"/>
  <c r="N39" i="4"/>
  <c r="N59" i="4"/>
  <c r="D15" i="3"/>
  <c r="E27" i="16"/>
  <c r="N28" i="16" l="1"/>
  <c r="M28" i="16"/>
  <c r="L28" i="16"/>
  <c r="P27" i="16"/>
  <c r="Q27" i="16"/>
  <c r="R31" i="16"/>
  <c r="S31" i="16"/>
  <c r="U31" i="16"/>
  <c r="T31" i="16"/>
  <c r="E18" i="16"/>
  <c r="D9" i="3"/>
  <c r="E15" i="16"/>
  <c r="D7" i="3"/>
  <c r="M16" i="16" l="1"/>
  <c r="J15" i="16"/>
  <c r="N16" i="16"/>
  <c r="I15" i="16"/>
  <c r="O16" i="16"/>
  <c r="H15" i="16"/>
  <c r="L16" i="16"/>
  <c r="P16" i="16"/>
  <c r="Q16" i="16"/>
  <c r="K15" i="16"/>
  <c r="H18" i="16"/>
  <c r="J18" i="16"/>
  <c r="M19" i="16"/>
  <c r="I18" i="16"/>
  <c r="N18" i="16"/>
  <c r="V31" i="16"/>
  <c r="W31" i="16" s="1"/>
  <c r="E12" i="16"/>
  <c r="D5" i="3"/>
  <c r="C19" i="15"/>
  <c r="O123" i="26"/>
  <c r="N123" i="26"/>
  <c r="S123" i="26" s="1"/>
  <c r="M123" i="26"/>
  <c r="L103" i="26"/>
  <c r="K103" i="26" s="1"/>
  <c r="I103" i="26"/>
  <c r="M103" i="26" s="1"/>
  <c r="L102" i="26"/>
  <c r="K102" i="26" s="1"/>
  <c r="I102" i="26"/>
  <c r="M102" i="26" s="1"/>
  <c r="M101" i="26"/>
  <c r="L101" i="26"/>
  <c r="K101" i="26" s="1"/>
  <c r="N101" i="26" s="1"/>
  <c r="O101" i="26" s="1"/>
  <c r="I101" i="26"/>
  <c r="L100" i="26"/>
  <c r="K100" i="26" s="1"/>
  <c r="N100" i="26" s="1"/>
  <c r="O100" i="26" s="1"/>
  <c r="I100" i="26"/>
  <c r="M100" i="26" s="1"/>
  <c r="L99" i="26"/>
  <c r="K99" i="26" s="1"/>
  <c r="I99" i="26"/>
  <c r="L98" i="26"/>
  <c r="K98" i="26" s="1"/>
  <c r="I98" i="26"/>
  <c r="L97" i="26"/>
  <c r="K97" i="26" s="1"/>
  <c r="I97" i="26"/>
  <c r="L96" i="26"/>
  <c r="K96" i="26" s="1"/>
  <c r="I96" i="26"/>
  <c r="L95" i="26"/>
  <c r="K95" i="26" s="1"/>
  <c r="I95" i="26"/>
  <c r="M95" i="26" s="1"/>
  <c r="M94" i="26"/>
  <c r="L94" i="26"/>
  <c r="K94" i="26" s="1"/>
  <c r="N94" i="26" s="1"/>
  <c r="O94" i="26" s="1"/>
  <c r="I94" i="26"/>
  <c r="M93" i="26"/>
  <c r="L93" i="26"/>
  <c r="K93" i="26" s="1"/>
  <c r="I93" i="26"/>
  <c r="L92" i="26"/>
  <c r="K92" i="26" s="1"/>
  <c r="I92" i="26"/>
  <c r="M92" i="26" s="1"/>
  <c r="L91" i="26"/>
  <c r="K91" i="26" s="1"/>
  <c r="I91" i="26"/>
  <c r="L90" i="26"/>
  <c r="K90" i="26" s="1"/>
  <c r="I90" i="26"/>
  <c r="L89" i="26"/>
  <c r="K89" i="26" s="1"/>
  <c r="I89" i="26"/>
  <c r="L88" i="26"/>
  <c r="K88" i="26" s="1"/>
  <c r="I88" i="26"/>
  <c r="I87" i="26"/>
  <c r="N87" i="26" s="1"/>
  <c r="O87" i="26" s="1"/>
  <c r="L86" i="26"/>
  <c r="I86" i="26"/>
  <c r="N86" i="26" s="1"/>
  <c r="O86" i="26" s="1"/>
  <c r="L85" i="26"/>
  <c r="I85" i="26"/>
  <c r="N85" i="26" s="1"/>
  <c r="O85" i="26" s="1"/>
  <c r="P85" i="26" s="1"/>
  <c r="L84" i="26"/>
  <c r="K84" i="26" s="1"/>
  <c r="N84" i="26" s="1"/>
  <c r="O84" i="26" s="1"/>
  <c r="I84" i="26"/>
  <c r="M84" i="26" s="1"/>
  <c r="L83" i="26"/>
  <c r="K83" i="26" s="1"/>
  <c r="I83" i="26"/>
  <c r="M83" i="26" s="1"/>
  <c r="L82" i="26"/>
  <c r="K82" i="26" s="1"/>
  <c r="I82" i="26"/>
  <c r="M81" i="26"/>
  <c r="L81" i="26"/>
  <c r="K81" i="26" s="1"/>
  <c r="N81" i="26" s="1"/>
  <c r="O81" i="26" s="1"/>
  <c r="M80" i="26"/>
  <c r="L80" i="26"/>
  <c r="K80" i="26" s="1"/>
  <c r="N80" i="26" s="1"/>
  <c r="O80" i="26" s="1"/>
  <c r="M79" i="26"/>
  <c r="L79" i="26"/>
  <c r="K79" i="26" s="1"/>
  <c r="N79" i="26" s="1"/>
  <c r="O79" i="26" s="1"/>
  <c r="M78" i="26"/>
  <c r="L78" i="26"/>
  <c r="K78" i="26" s="1"/>
  <c r="N78" i="26" s="1"/>
  <c r="O78" i="26" s="1"/>
  <c r="M77" i="26"/>
  <c r="L77" i="26"/>
  <c r="K77" i="26" s="1"/>
  <c r="N77" i="26" s="1"/>
  <c r="O77" i="26" s="1"/>
  <c r="M76" i="26"/>
  <c r="L76" i="26"/>
  <c r="K76" i="26" s="1"/>
  <c r="N76" i="26" s="1"/>
  <c r="O76" i="26" s="1"/>
  <c r="M75" i="26"/>
  <c r="L75" i="26"/>
  <c r="K75" i="26" s="1"/>
  <c r="N75" i="26" s="1"/>
  <c r="O75" i="26" s="1"/>
  <c r="M74" i="26"/>
  <c r="L74" i="26"/>
  <c r="K74" i="26" s="1"/>
  <c r="N74" i="26" s="1"/>
  <c r="O74" i="26" s="1"/>
  <c r="L73" i="26"/>
  <c r="K73" i="26" s="1"/>
  <c r="I73" i="26"/>
  <c r="L72" i="26"/>
  <c r="K72" i="26" s="1"/>
  <c r="I72" i="26"/>
  <c r="L71" i="26"/>
  <c r="K71" i="26" s="1"/>
  <c r="I71" i="26"/>
  <c r="L70" i="26"/>
  <c r="K70" i="26" s="1"/>
  <c r="I70" i="26"/>
  <c r="M70" i="26" s="1"/>
  <c r="L69" i="26"/>
  <c r="K69" i="26" s="1"/>
  <c r="I69" i="26"/>
  <c r="N69" i="26" s="1"/>
  <c r="O69" i="26" s="1"/>
  <c r="L68" i="26"/>
  <c r="K68" i="26" s="1"/>
  <c r="I68" i="26"/>
  <c r="M68" i="26" s="1"/>
  <c r="L67" i="26"/>
  <c r="K67" i="26" s="1"/>
  <c r="I67" i="26"/>
  <c r="M67" i="26" s="1"/>
  <c r="L66" i="26"/>
  <c r="K66" i="26" s="1"/>
  <c r="I66" i="26"/>
  <c r="L65" i="26"/>
  <c r="K65" i="26" s="1"/>
  <c r="I65" i="26"/>
  <c r="L64" i="26"/>
  <c r="K64" i="26" s="1"/>
  <c r="I64" i="26"/>
  <c r="L63" i="26"/>
  <c r="K63" i="26" s="1"/>
  <c r="I63" i="26"/>
  <c r="L62" i="26"/>
  <c r="K62" i="26" s="1"/>
  <c r="I62" i="26"/>
  <c r="M62" i="26" s="1"/>
  <c r="L61" i="26"/>
  <c r="K61" i="26" s="1"/>
  <c r="I61" i="26"/>
  <c r="M61" i="26" s="1"/>
  <c r="L60" i="26"/>
  <c r="K60" i="26" s="1"/>
  <c r="I60" i="26"/>
  <c r="M60" i="26" s="1"/>
  <c r="L59" i="26"/>
  <c r="K59" i="26" s="1"/>
  <c r="I59" i="26"/>
  <c r="M59" i="26" s="1"/>
  <c r="L58" i="26"/>
  <c r="K58" i="26" s="1"/>
  <c r="I58" i="26"/>
  <c r="L57" i="26"/>
  <c r="K57" i="26" s="1"/>
  <c r="I57" i="26"/>
  <c r="L56" i="26"/>
  <c r="K56" i="26" s="1"/>
  <c r="I56" i="26"/>
  <c r="L55" i="26"/>
  <c r="K55" i="26" s="1"/>
  <c r="I55" i="26"/>
  <c r="L54" i="26"/>
  <c r="K54" i="26" s="1"/>
  <c r="I54" i="26"/>
  <c r="M54" i="26" s="1"/>
  <c r="L53" i="26"/>
  <c r="K53" i="26" s="1"/>
  <c r="I53" i="26"/>
  <c r="L52" i="26"/>
  <c r="K52" i="26" s="1"/>
  <c r="I52" i="26"/>
  <c r="M52" i="26" s="1"/>
  <c r="L51" i="26"/>
  <c r="K51" i="26"/>
  <c r="N51" i="26" s="1"/>
  <c r="O51" i="26" s="1"/>
  <c r="I51" i="26"/>
  <c r="M51" i="26" s="1"/>
  <c r="L50" i="26"/>
  <c r="K50" i="26" s="1"/>
  <c r="I50" i="26"/>
  <c r="L49" i="26"/>
  <c r="K49" i="26" s="1"/>
  <c r="I49" i="26"/>
  <c r="L48" i="26"/>
  <c r="K48" i="26" s="1"/>
  <c r="I48" i="26"/>
  <c r="L47" i="26"/>
  <c r="K47" i="26" s="1"/>
  <c r="I47" i="26"/>
  <c r="L46" i="26"/>
  <c r="K46" i="26" s="1"/>
  <c r="I46" i="26"/>
  <c r="M46" i="26" s="1"/>
  <c r="L45" i="26"/>
  <c r="K45" i="26" s="1"/>
  <c r="I45" i="26"/>
  <c r="M45" i="26" s="1"/>
  <c r="L44" i="26"/>
  <c r="K44" i="26" s="1"/>
  <c r="I44" i="26"/>
  <c r="M44" i="26" s="1"/>
  <c r="L43" i="26"/>
  <c r="K43" i="26" s="1"/>
  <c r="I43" i="26"/>
  <c r="M43" i="26" s="1"/>
  <c r="L42" i="26"/>
  <c r="K42" i="26" s="1"/>
  <c r="I42" i="26"/>
  <c r="L41" i="26"/>
  <c r="K41" i="26" s="1"/>
  <c r="I41" i="26"/>
  <c r="L40" i="26"/>
  <c r="K40" i="26" s="1"/>
  <c r="I40" i="26"/>
  <c r="L39" i="26"/>
  <c r="K39" i="26" s="1"/>
  <c r="I39" i="26"/>
  <c r="L38" i="26"/>
  <c r="L37" i="26"/>
  <c r="K37" i="26" s="1"/>
  <c r="I37" i="26"/>
  <c r="L36" i="26"/>
  <c r="K36" i="26" s="1"/>
  <c r="I36" i="26"/>
  <c r="M36" i="26" s="1"/>
  <c r="L35" i="26"/>
  <c r="K35" i="26" s="1"/>
  <c r="I35" i="26"/>
  <c r="M35" i="26" s="1"/>
  <c r="L34" i="26"/>
  <c r="K34" i="26" s="1"/>
  <c r="I34" i="26"/>
  <c r="L33" i="26"/>
  <c r="K33" i="26" s="1"/>
  <c r="I33" i="26"/>
  <c r="L32" i="26"/>
  <c r="K32" i="26" s="1"/>
  <c r="I32" i="26"/>
  <c r="L31" i="26"/>
  <c r="K31" i="26" s="1"/>
  <c r="I31" i="26"/>
  <c r="L30" i="26"/>
  <c r="K30" i="26" s="1"/>
  <c r="I30" i="26"/>
  <c r="M30" i="26" s="1"/>
  <c r="L29" i="26"/>
  <c r="K29" i="26" s="1"/>
  <c r="I29" i="26"/>
  <c r="L28" i="26"/>
  <c r="K28" i="26" s="1"/>
  <c r="I28" i="26"/>
  <c r="M28" i="26" s="1"/>
  <c r="L27" i="26"/>
  <c r="K27" i="26" s="1"/>
  <c r="N27" i="26" s="1"/>
  <c r="O27" i="26" s="1"/>
  <c r="I27" i="26"/>
  <c r="M27" i="26" s="1"/>
  <c r="L26" i="26"/>
  <c r="K26" i="26" s="1"/>
  <c r="I26" i="26"/>
  <c r="L25" i="26"/>
  <c r="K25" i="26" s="1"/>
  <c r="I25" i="26"/>
  <c r="L24" i="26"/>
  <c r="K24" i="26" s="1"/>
  <c r="I24" i="26"/>
  <c r="L23" i="26"/>
  <c r="K23" i="26" s="1"/>
  <c r="I23" i="26"/>
  <c r="L22" i="26"/>
  <c r="K22" i="26" s="1"/>
  <c r="I22" i="26"/>
  <c r="M22" i="26" s="1"/>
  <c r="L21" i="26"/>
  <c r="K21" i="26" s="1"/>
  <c r="I21" i="26"/>
  <c r="N21" i="26" s="1"/>
  <c r="O21" i="26" s="1"/>
  <c r="M20" i="26"/>
  <c r="L20" i="26"/>
  <c r="K20" i="26" s="1"/>
  <c r="N20" i="26" s="1"/>
  <c r="O20" i="26" s="1"/>
  <c r="M19" i="26"/>
  <c r="L19" i="26"/>
  <c r="K19" i="26" s="1"/>
  <c r="N19" i="26" s="1"/>
  <c r="O19" i="26" s="1"/>
  <c r="M18" i="26"/>
  <c r="L18" i="26"/>
  <c r="K18" i="26" s="1"/>
  <c r="N18" i="26" s="1"/>
  <c r="O18" i="26" s="1"/>
  <c r="M17" i="26"/>
  <c r="L17" i="26"/>
  <c r="K17" i="26" s="1"/>
  <c r="N17" i="26" s="1"/>
  <c r="O17" i="26" s="1"/>
  <c r="M16" i="26"/>
  <c r="L16" i="26"/>
  <c r="K16" i="26" s="1"/>
  <c r="N16" i="26" s="1"/>
  <c r="O16" i="26" s="1"/>
  <c r="M15" i="26"/>
  <c r="L15" i="26"/>
  <c r="K15" i="26"/>
  <c r="N15" i="26" s="1"/>
  <c r="O15" i="26" s="1"/>
  <c r="M14" i="26"/>
  <c r="L14" i="26"/>
  <c r="K14" i="26" s="1"/>
  <c r="N14" i="26" s="1"/>
  <c r="O14" i="26" s="1"/>
  <c r="M13" i="26"/>
  <c r="L13" i="26"/>
  <c r="K13" i="26" s="1"/>
  <c r="N13" i="26" s="1"/>
  <c r="O13" i="26" s="1"/>
  <c r="M12" i="26"/>
  <c r="L12" i="26"/>
  <c r="K12" i="26" s="1"/>
  <c r="N12" i="26" s="1"/>
  <c r="O12" i="26" s="1"/>
  <c r="M11" i="26"/>
  <c r="L11" i="26"/>
  <c r="K11" i="26" s="1"/>
  <c r="N11" i="26" s="1"/>
  <c r="O11" i="26" s="1"/>
  <c r="M10" i="26"/>
  <c r="L10" i="26"/>
  <c r="K10" i="26" s="1"/>
  <c r="N10" i="26" s="1"/>
  <c r="O10" i="26" s="1"/>
  <c r="M9" i="26"/>
  <c r="L9" i="26"/>
  <c r="K9" i="26" s="1"/>
  <c r="N9" i="26" s="1"/>
  <c r="O9" i="26" s="1"/>
  <c r="M8" i="26"/>
  <c r="L8" i="26"/>
  <c r="K8" i="26" s="1"/>
  <c r="N8" i="26" s="1"/>
  <c r="O8" i="26" s="1"/>
  <c r="M7" i="26"/>
  <c r="L7" i="26"/>
  <c r="K7" i="26" s="1"/>
  <c r="N7" i="26" s="1"/>
  <c r="O7" i="26" s="1"/>
  <c r="M6" i="26"/>
  <c r="L6" i="26"/>
  <c r="K6" i="26" s="1"/>
  <c r="N6" i="26" s="1"/>
  <c r="O6" i="26" s="1"/>
  <c r="M5" i="26"/>
  <c r="L5" i="26"/>
  <c r="K5" i="26" s="1"/>
  <c r="N5" i="26" s="1"/>
  <c r="O5" i="26" s="1"/>
  <c r="M4" i="26"/>
  <c r="L4" i="26"/>
  <c r="K4" i="26" s="1"/>
  <c r="N4" i="26" s="1"/>
  <c r="N91" i="37"/>
  <c r="O77" i="37" s="1"/>
  <c r="M91" i="37"/>
  <c r="R73" i="37"/>
  <c r="R66" i="37"/>
  <c r="R65" i="37"/>
  <c r="R64" i="37"/>
  <c r="S37" i="37"/>
  <c r="O16" i="37"/>
  <c r="M4" i="37"/>
  <c r="M118" i="27"/>
  <c r="L96" i="27"/>
  <c r="K96" i="27"/>
  <c r="I96" i="27"/>
  <c r="L95" i="27"/>
  <c r="K95" i="27"/>
  <c r="I95" i="27"/>
  <c r="L94" i="27"/>
  <c r="K94" i="27"/>
  <c r="I94" i="27"/>
  <c r="M94" i="27" s="1"/>
  <c r="L93" i="27"/>
  <c r="K93" i="27"/>
  <c r="I93" i="27"/>
  <c r="M93" i="27" s="1"/>
  <c r="L92" i="27"/>
  <c r="K92" i="27"/>
  <c r="I92" i="27"/>
  <c r="L91" i="27"/>
  <c r="K91" i="27"/>
  <c r="I91" i="27"/>
  <c r="M91" i="27" s="1"/>
  <c r="L90" i="27"/>
  <c r="K90" i="27"/>
  <c r="I90" i="27"/>
  <c r="L89" i="27"/>
  <c r="K89" i="27"/>
  <c r="I89" i="27"/>
  <c r="L88" i="27"/>
  <c r="K88" i="27"/>
  <c r="I88" i="27"/>
  <c r="L87" i="27"/>
  <c r="K87" i="27"/>
  <c r="I87" i="27"/>
  <c r="L86" i="27"/>
  <c r="K86" i="27"/>
  <c r="I86" i="27"/>
  <c r="M86" i="27" s="1"/>
  <c r="L85" i="27"/>
  <c r="K85" i="27"/>
  <c r="I85" i="27"/>
  <c r="L84" i="27"/>
  <c r="K84" i="27"/>
  <c r="I84" i="27"/>
  <c r="M84" i="27" s="1"/>
  <c r="L83" i="27"/>
  <c r="K83" i="27"/>
  <c r="I83" i="27"/>
  <c r="L82" i="27"/>
  <c r="K82" i="27"/>
  <c r="I82" i="27"/>
  <c r="M82" i="27" s="1"/>
  <c r="L79" i="27"/>
  <c r="K79" i="27"/>
  <c r="I79" i="27"/>
  <c r="M79" i="27" s="1"/>
  <c r="L78" i="27"/>
  <c r="K78" i="27"/>
  <c r="I78" i="27"/>
  <c r="L77" i="27"/>
  <c r="K77" i="27"/>
  <c r="I77" i="27"/>
  <c r="M77" i="27" s="1"/>
  <c r="L76" i="27"/>
  <c r="K76" i="27"/>
  <c r="I76" i="27"/>
  <c r="M76" i="27" s="1"/>
  <c r="L75" i="27"/>
  <c r="K75" i="27"/>
  <c r="I75" i="27"/>
  <c r="L74" i="27"/>
  <c r="K74" i="27"/>
  <c r="I74" i="27"/>
  <c r="M74" i="27" s="1"/>
  <c r="L73" i="27"/>
  <c r="K73" i="27"/>
  <c r="I73" i="27"/>
  <c r="L72" i="27"/>
  <c r="K72" i="27"/>
  <c r="I72" i="27"/>
  <c r="L69" i="27"/>
  <c r="K69" i="27"/>
  <c r="I69" i="27"/>
  <c r="M69" i="27" s="1"/>
  <c r="L68" i="27"/>
  <c r="K68" i="27"/>
  <c r="I68" i="27"/>
  <c r="M68" i="27" s="1"/>
  <c r="L67" i="27"/>
  <c r="K67" i="27"/>
  <c r="I67" i="27"/>
  <c r="L66" i="27"/>
  <c r="K66" i="27"/>
  <c r="I66" i="27"/>
  <c r="M66" i="27" s="1"/>
  <c r="L65" i="27"/>
  <c r="K65" i="27"/>
  <c r="I65" i="27"/>
  <c r="L64" i="27"/>
  <c r="K64" i="27"/>
  <c r="N64" i="27" s="1"/>
  <c r="I64" i="27"/>
  <c r="M64" i="27" s="1"/>
  <c r="L63" i="27"/>
  <c r="K63" i="27"/>
  <c r="I63" i="27"/>
  <c r="M63" i="27" s="1"/>
  <c r="L62" i="27"/>
  <c r="K62" i="27"/>
  <c r="I62" i="27"/>
  <c r="L61" i="27"/>
  <c r="K61" i="27"/>
  <c r="I61" i="27"/>
  <c r="M61" i="27" s="1"/>
  <c r="M60" i="27" s="1"/>
  <c r="L58" i="27"/>
  <c r="K58" i="27"/>
  <c r="I58" i="27"/>
  <c r="M58" i="27" s="1"/>
  <c r="L57" i="27"/>
  <c r="K57" i="27"/>
  <c r="I57" i="27"/>
  <c r="L56" i="27"/>
  <c r="K56" i="27"/>
  <c r="I56" i="27"/>
  <c r="M56" i="27" s="1"/>
  <c r="L55" i="27"/>
  <c r="K55" i="27"/>
  <c r="I55" i="27"/>
  <c r="M55" i="27" s="1"/>
  <c r="L54" i="27"/>
  <c r="K54" i="27"/>
  <c r="I54" i="27"/>
  <c r="L53" i="27"/>
  <c r="K53" i="27"/>
  <c r="I53" i="27"/>
  <c r="M53" i="27" s="1"/>
  <c r="L52" i="27"/>
  <c r="K52" i="27"/>
  <c r="I52" i="27"/>
  <c r="L51" i="27"/>
  <c r="K51" i="27"/>
  <c r="I51" i="27"/>
  <c r="M51" i="27" s="1"/>
  <c r="L50" i="27"/>
  <c r="K50" i="27"/>
  <c r="I50" i="27"/>
  <c r="M50" i="27" s="1"/>
  <c r="L49" i="27"/>
  <c r="K49" i="27"/>
  <c r="I49" i="27"/>
  <c r="L48" i="27"/>
  <c r="K48" i="27"/>
  <c r="I48" i="27"/>
  <c r="M48" i="27" s="1"/>
  <c r="L47" i="27"/>
  <c r="K47" i="27"/>
  <c r="I47" i="27"/>
  <c r="M47" i="27" s="1"/>
  <c r="L46" i="27"/>
  <c r="K46" i="27"/>
  <c r="I46" i="27"/>
  <c r="L45" i="27"/>
  <c r="K45" i="27"/>
  <c r="I45" i="27"/>
  <c r="M45" i="27" s="1"/>
  <c r="L44" i="27"/>
  <c r="K44" i="27"/>
  <c r="I44" i="27"/>
  <c r="N44" i="27" s="1"/>
  <c r="L43" i="27"/>
  <c r="K43" i="27"/>
  <c r="I43" i="27"/>
  <c r="N43" i="27" s="1"/>
  <c r="L42" i="27"/>
  <c r="K42" i="27"/>
  <c r="I42" i="27"/>
  <c r="M42" i="27" s="1"/>
  <c r="L41" i="27"/>
  <c r="K41" i="27"/>
  <c r="I41" i="27"/>
  <c r="L40" i="27"/>
  <c r="K40" i="27"/>
  <c r="I40" i="27"/>
  <c r="M40" i="27" s="1"/>
  <c r="L37" i="27"/>
  <c r="K37" i="27"/>
  <c r="I37" i="27"/>
  <c r="M37" i="27" s="1"/>
  <c r="L36" i="27"/>
  <c r="K36" i="27"/>
  <c r="I36" i="27"/>
  <c r="L35" i="27"/>
  <c r="K35" i="27"/>
  <c r="I35" i="27"/>
  <c r="M35" i="27" s="1"/>
  <c r="L34" i="27"/>
  <c r="K34" i="27"/>
  <c r="I34" i="27"/>
  <c r="M34" i="27" s="1"/>
  <c r="L33" i="27"/>
  <c r="K33" i="27"/>
  <c r="I33" i="27"/>
  <c r="L32" i="27"/>
  <c r="K32" i="27"/>
  <c r="I32" i="27"/>
  <c r="M32" i="27" s="1"/>
  <c r="L31" i="27"/>
  <c r="K31" i="27"/>
  <c r="I31" i="27"/>
  <c r="L30" i="27"/>
  <c r="K30" i="27"/>
  <c r="I30" i="27"/>
  <c r="M30" i="27" s="1"/>
  <c r="L29" i="27"/>
  <c r="K29" i="27"/>
  <c r="I29" i="27"/>
  <c r="M29" i="27" s="1"/>
  <c r="L28" i="27"/>
  <c r="K28" i="27"/>
  <c r="I28" i="27"/>
  <c r="L27" i="27"/>
  <c r="K27" i="27"/>
  <c r="I27" i="27"/>
  <c r="M27" i="27" s="1"/>
  <c r="L26" i="27"/>
  <c r="K26" i="27"/>
  <c r="I26" i="27"/>
  <c r="N26" i="27" s="1"/>
  <c r="L25" i="27"/>
  <c r="K25" i="27"/>
  <c r="I25" i="27"/>
  <c r="L24" i="27"/>
  <c r="K24" i="27"/>
  <c r="I24" i="27"/>
  <c r="M24" i="27" s="1"/>
  <c r="L21" i="27"/>
  <c r="K21" i="27"/>
  <c r="I21" i="27"/>
  <c r="L20" i="27"/>
  <c r="K20" i="27"/>
  <c r="I20" i="27"/>
  <c r="L19" i="27"/>
  <c r="K19" i="27"/>
  <c r="I19" i="27"/>
  <c r="M19" i="27" s="1"/>
  <c r="L18" i="27"/>
  <c r="K18" i="27"/>
  <c r="I18" i="27"/>
  <c r="L17" i="27"/>
  <c r="K17" i="27"/>
  <c r="I17" i="27"/>
  <c r="M17" i="27" s="1"/>
  <c r="M16" i="27" s="1"/>
  <c r="M14" i="27"/>
  <c r="L14" i="27"/>
  <c r="K14" i="27"/>
  <c r="N14" i="27" s="1"/>
  <c r="M13" i="27"/>
  <c r="L13" i="27"/>
  <c r="K13" i="27"/>
  <c r="N13" i="27" s="1"/>
  <c r="M12" i="27"/>
  <c r="L12" i="27"/>
  <c r="K12" i="27"/>
  <c r="N12" i="27" s="1"/>
  <c r="M11" i="27"/>
  <c r="L11" i="27"/>
  <c r="K11" i="27"/>
  <c r="N11" i="27" s="1"/>
  <c r="M10" i="27"/>
  <c r="L10" i="27"/>
  <c r="K10" i="27"/>
  <c r="N10" i="27" s="1"/>
  <c r="M9" i="27"/>
  <c r="L9" i="27"/>
  <c r="K9" i="27"/>
  <c r="N9" i="27" s="1"/>
  <c r="M8" i="27"/>
  <c r="L8" i="27"/>
  <c r="K8" i="27"/>
  <c r="N8" i="27" s="1"/>
  <c r="M7" i="27"/>
  <c r="L7" i="27"/>
  <c r="K7" i="27"/>
  <c r="N7" i="27" s="1"/>
  <c r="M6" i="27"/>
  <c r="L6" i="27"/>
  <c r="K6" i="27"/>
  <c r="N6" i="27" s="1"/>
  <c r="M5" i="27"/>
  <c r="L5" i="27"/>
  <c r="K5" i="27"/>
  <c r="N5" i="27" s="1"/>
  <c r="N4" i="27" s="1"/>
  <c r="N118" i="27" s="1"/>
  <c r="N68" i="4"/>
  <c r="N65" i="4"/>
  <c r="V27" i="16"/>
  <c r="W6" i="16"/>
  <c r="B11" i="3"/>
  <c r="D21" i="16" s="1"/>
  <c r="B9" i="3"/>
  <c r="D18" i="16" s="1"/>
  <c r="B7" i="3"/>
  <c r="D15" i="16" s="1"/>
  <c r="B5" i="3"/>
  <c r="D12" i="16" s="1"/>
  <c r="P147" i="29"/>
  <c r="Q147" i="29" s="1"/>
  <c r="P145" i="29"/>
  <c r="Q145" i="29" s="1"/>
  <c r="L144" i="29"/>
  <c r="K144" i="29" s="1"/>
  <c r="I144" i="29"/>
  <c r="P144" i="29" s="1"/>
  <c r="L143" i="29"/>
  <c r="K143" i="29" s="1"/>
  <c r="I143" i="29"/>
  <c r="M143" i="29" s="1"/>
  <c r="L142" i="29"/>
  <c r="K142" i="29" s="1"/>
  <c r="I142" i="29"/>
  <c r="L141" i="29"/>
  <c r="K141" i="29" s="1"/>
  <c r="I141" i="29"/>
  <c r="L140" i="29"/>
  <c r="K140" i="29" s="1"/>
  <c r="I140" i="29"/>
  <c r="M140" i="29" s="1"/>
  <c r="L139" i="29"/>
  <c r="K139" i="29" s="1"/>
  <c r="I139" i="29"/>
  <c r="M139" i="29" s="1"/>
  <c r="L138" i="29"/>
  <c r="K138" i="29" s="1"/>
  <c r="I138" i="29"/>
  <c r="P137" i="29"/>
  <c r="Q137" i="29" s="1"/>
  <c r="L136" i="29"/>
  <c r="K136" i="29" s="1"/>
  <c r="I136" i="29"/>
  <c r="P135" i="29"/>
  <c r="Q135" i="29" s="1"/>
  <c r="L134" i="29"/>
  <c r="K134" i="29" s="1"/>
  <c r="I134" i="29"/>
  <c r="M134" i="29" s="1"/>
  <c r="R133" i="29"/>
  <c r="L133" i="29"/>
  <c r="K133" i="29" s="1"/>
  <c r="I133" i="29"/>
  <c r="M133" i="29" s="1"/>
  <c r="L132" i="29"/>
  <c r="K132" i="29" s="1"/>
  <c r="I132" i="29"/>
  <c r="L131" i="29"/>
  <c r="K131" i="29" s="1"/>
  <c r="I131" i="29"/>
  <c r="P130" i="29"/>
  <c r="Q130" i="29" s="1"/>
  <c r="P129" i="29"/>
  <c r="Q129" i="29" s="1"/>
  <c r="P128" i="29"/>
  <c r="L127" i="29"/>
  <c r="K127" i="29"/>
  <c r="I127" i="29"/>
  <c r="P127" i="29" s="1"/>
  <c r="L126" i="29"/>
  <c r="K126" i="29" s="1"/>
  <c r="I126" i="29"/>
  <c r="M126" i="29" s="1"/>
  <c r="L125" i="29"/>
  <c r="K125" i="29" s="1"/>
  <c r="I125" i="29"/>
  <c r="L124" i="29"/>
  <c r="K124" i="29" s="1"/>
  <c r="I124" i="29"/>
  <c r="L123" i="29"/>
  <c r="K123" i="29" s="1"/>
  <c r="I123" i="29"/>
  <c r="L122" i="29"/>
  <c r="K122" i="29" s="1"/>
  <c r="I122" i="29"/>
  <c r="M122" i="29" s="1"/>
  <c r="M128" i="29" s="1"/>
  <c r="P121" i="29"/>
  <c r="Q121" i="29" s="1"/>
  <c r="P120" i="29"/>
  <c r="Q120" i="29" s="1"/>
  <c r="P119" i="29"/>
  <c r="P118" i="29"/>
  <c r="Q118" i="29" s="1"/>
  <c r="L117" i="29"/>
  <c r="K117" i="29" s="1"/>
  <c r="I117" i="29"/>
  <c r="M117" i="29" s="1"/>
  <c r="L116" i="29"/>
  <c r="K116" i="29"/>
  <c r="I116" i="29"/>
  <c r="M116" i="29" s="1"/>
  <c r="L115" i="29"/>
  <c r="K115" i="29" s="1"/>
  <c r="I115" i="29"/>
  <c r="L114" i="29"/>
  <c r="K114" i="29" s="1"/>
  <c r="I114" i="29"/>
  <c r="L113" i="29"/>
  <c r="K113" i="29" s="1"/>
  <c r="I113" i="29"/>
  <c r="L112" i="29"/>
  <c r="K112" i="29" s="1"/>
  <c r="I112" i="29"/>
  <c r="L111" i="29"/>
  <c r="K111" i="29" s="1"/>
  <c r="I111" i="29"/>
  <c r="M111" i="29" s="1"/>
  <c r="L110" i="29"/>
  <c r="K110" i="29" s="1"/>
  <c r="I110" i="29"/>
  <c r="S109" i="29"/>
  <c r="L109" i="29"/>
  <c r="K109" i="29" s="1"/>
  <c r="I109" i="29"/>
  <c r="P108" i="29"/>
  <c r="Q108" i="29" s="1"/>
  <c r="P107" i="29"/>
  <c r="Q107" i="29" s="1"/>
  <c r="P106" i="29"/>
  <c r="P105" i="29"/>
  <c r="Q105" i="29" s="1"/>
  <c r="L104" i="29"/>
  <c r="K104" i="29" s="1"/>
  <c r="I104" i="29"/>
  <c r="L103" i="29"/>
  <c r="K103" i="29" s="1"/>
  <c r="I103" i="29"/>
  <c r="L102" i="29"/>
  <c r="K102" i="29" s="1"/>
  <c r="I102" i="29"/>
  <c r="M102" i="29" s="1"/>
  <c r="L101" i="29"/>
  <c r="K101" i="29" s="1"/>
  <c r="I101" i="29"/>
  <c r="L100" i="29"/>
  <c r="K100" i="29" s="1"/>
  <c r="I100" i="29"/>
  <c r="L99" i="29"/>
  <c r="K99" i="29" s="1"/>
  <c r="I99" i="29"/>
  <c r="M99" i="29" s="1"/>
  <c r="L98" i="29"/>
  <c r="K98" i="29" s="1"/>
  <c r="I98" i="29"/>
  <c r="M98" i="29" s="1"/>
  <c r="L97" i="29"/>
  <c r="K97" i="29" s="1"/>
  <c r="I97" i="29"/>
  <c r="M97" i="29" s="1"/>
  <c r="L96" i="29"/>
  <c r="K96" i="29" s="1"/>
  <c r="I96" i="29"/>
  <c r="L95" i="29"/>
  <c r="K95" i="29" s="1"/>
  <c r="I95" i="29"/>
  <c r="M94" i="29"/>
  <c r="L94" i="29"/>
  <c r="K94" i="29" s="1"/>
  <c r="P94" i="29" s="1"/>
  <c r="I94" i="29"/>
  <c r="L93" i="29"/>
  <c r="K93" i="29" s="1"/>
  <c r="P93" i="29" s="1"/>
  <c r="I93" i="29"/>
  <c r="M93" i="29" s="1"/>
  <c r="L92" i="29"/>
  <c r="K92" i="29" s="1"/>
  <c r="N92" i="29" s="1"/>
  <c r="I92" i="29"/>
  <c r="M92" i="29" s="1"/>
  <c r="L91" i="29"/>
  <c r="K91" i="29" s="1"/>
  <c r="I91" i="29"/>
  <c r="L90" i="29"/>
  <c r="K90" i="29" s="1"/>
  <c r="I90" i="29"/>
  <c r="M90" i="29" s="1"/>
  <c r="L89" i="29"/>
  <c r="K89" i="29" s="1"/>
  <c r="I89" i="29"/>
  <c r="L88" i="29"/>
  <c r="K88" i="29" s="1"/>
  <c r="I88" i="29"/>
  <c r="N88" i="29" s="1"/>
  <c r="L87" i="29"/>
  <c r="K87" i="29" s="1"/>
  <c r="I87" i="29"/>
  <c r="M87" i="29" s="1"/>
  <c r="M106" i="29" s="1"/>
  <c r="P86" i="29"/>
  <c r="Q86" i="29" s="1"/>
  <c r="P85" i="29"/>
  <c r="Q85" i="29" s="1"/>
  <c r="P84" i="29"/>
  <c r="P83" i="29"/>
  <c r="Q83" i="29" s="1"/>
  <c r="L82" i="29"/>
  <c r="K82" i="29" s="1"/>
  <c r="I82" i="29"/>
  <c r="M82" i="29" s="1"/>
  <c r="M81" i="29"/>
  <c r="L81" i="29"/>
  <c r="K81" i="29" s="1"/>
  <c r="I81" i="29"/>
  <c r="L80" i="29"/>
  <c r="K80" i="29" s="1"/>
  <c r="I80" i="29"/>
  <c r="M80" i="29" s="1"/>
  <c r="L79" i="29"/>
  <c r="K79" i="29"/>
  <c r="I79" i="29"/>
  <c r="L78" i="29"/>
  <c r="K78" i="29" s="1"/>
  <c r="I78" i="29"/>
  <c r="L77" i="29"/>
  <c r="K77" i="29"/>
  <c r="I77" i="29"/>
  <c r="L76" i="29"/>
  <c r="K76" i="29" s="1"/>
  <c r="I76" i="29"/>
  <c r="L75" i="29"/>
  <c r="K75" i="29" s="1"/>
  <c r="I75" i="29"/>
  <c r="L74" i="29"/>
  <c r="K74" i="29"/>
  <c r="I74" i="29"/>
  <c r="M74" i="29" s="1"/>
  <c r="L73" i="29"/>
  <c r="K73" i="29" s="1"/>
  <c r="I73" i="29"/>
  <c r="M73" i="29" s="1"/>
  <c r="L72" i="29"/>
  <c r="K72" i="29" s="1"/>
  <c r="I72" i="29"/>
  <c r="L71" i="29"/>
  <c r="K71" i="29" s="1"/>
  <c r="I71" i="29"/>
  <c r="M71" i="29" s="1"/>
  <c r="L70" i="29"/>
  <c r="K70" i="29" s="1"/>
  <c r="I70" i="29"/>
  <c r="L69" i="29"/>
  <c r="K69" i="29" s="1"/>
  <c r="I69" i="29"/>
  <c r="L68" i="29"/>
  <c r="K68" i="29" s="1"/>
  <c r="I68" i="29"/>
  <c r="M68" i="29" s="1"/>
  <c r="L67" i="29"/>
  <c r="K67" i="29" s="1"/>
  <c r="I67" i="29"/>
  <c r="M67" i="29" s="1"/>
  <c r="L66" i="29"/>
  <c r="K66" i="29" s="1"/>
  <c r="I66" i="29"/>
  <c r="P65" i="29"/>
  <c r="Q65" i="29" s="1"/>
  <c r="Q64" i="29"/>
  <c r="P64" i="29"/>
  <c r="P63" i="29"/>
  <c r="Q63" i="29" s="1"/>
  <c r="P62" i="29"/>
  <c r="P61" i="29"/>
  <c r="Q61" i="29" s="1"/>
  <c r="L60" i="29"/>
  <c r="K60" i="29" s="1"/>
  <c r="I60" i="29"/>
  <c r="M60" i="29" s="1"/>
  <c r="L59" i="29"/>
  <c r="K59" i="29" s="1"/>
  <c r="I59" i="29"/>
  <c r="M59" i="29" s="1"/>
  <c r="L58" i="29"/>
  <c r="K58" i="29" s="1"/>
  <c r="I58" i="29"/>
  <c r="M58" i="29" s="1"/>
  <c r="L57" i="29"/>
  <c r="K57" i="29" s="1"/>
  <c r="I57" i="29"/>
  <c r="I55" i="29" s="1"/>
  <c r="L56" i="29"/>
  <c r="K56" i="29" s="1"/>
  <c r="I56" i="29"/>
  <c r="L55" i="29"/>
  <c r="K55" i="29" s="1"/>
  <c r="L54" i="29"/>
  <c r="K54" i="29" s="1"/>
  <c r="I54" i="29"/>
  <c r="Q53" i="29"/>
  <c r="L52" i="29"/>
  <c r="K52" i="29" s="1"/>
  <c r="I52" i="29"/>
  <c r="M51" i="29"/>
  <c r="L51" i="29"/>
  <c r="K51" i="29" s="1"/>
  <c r="P51" i="29" s="1"/>
  <c r="I51" i="29"/>
  <c r="L50" i="29"/>
  <c r="K50" i="29" s="1"/>
  <c r="I50" i="29"/>
  <c r="M50" i="29" s="1"/>
  <c r="L49" i="29"/>
  <c r="K49" i="29" s="1"/>
  <c r="I49" i="29"/>
  <c r="M49" i="29" s="1"/>
  <c r="L48" i="29"/>
  <c r="K48" i="29" s="1"/>
  <c r="I48" i="29"/>
  <c r="Q47" i="29"/>
  <c r="L46" i="29"/>
  <c r="K46" i="29" s="1"/>
  <c r="I46" i="29"/>
  <c r="M46" i="29" s="1"/>
  <c r="M62" i="29" s="1"/>
  <c r="P45" i="29"/>
  <c r="Q45" i="29" s="1"/>
  <c r="P44" i="29"/>
  <c r="Q44" i="29" s="1"/>
  <c r="P43" i="29"/>
  <c r="Q43" i="29" s="1"/>
  <c r="P42" i="29"/>
  <c r="P41" i="29"/>
  <c r="Q41" i="29" s="1"/>
  <c r="L40" i="29"/>
  <c r="K40" i="29" s="1"/>
  <c r="I40" i="29"/>
  <c r="N40" i="29" s="1"/>
  <c r="L39" i="29"/>
  <c r="K39" i="29" s="1"/>
  <c r="I39" i="29"/>
  <c r="L38" i="29"/>
  <c r="K38" i="29" s="1"/>
  <c r="I38" i="29"/>
  <c r="M38" i="29" s="1"/>
  <c r="L37" i="29"/>
  <c r="K37" i="29" s="1"/>
  <c r="N37" i="29" s="1"/>
  <c r="I37" i="29"/>
  <c r="M37" i="29" s="1"/>
  <c r="L36" i="29"/>
  <c r="K36" i="29"/>
  <c r="I36" i="29"/>
  <c r="P35" i="29"/>
  <c r="Q35" i="29" s="1"/>
  <c r="P34" i="29"/>
  <c r="Q34" i="29" s="1"/>
  <c r="P33" i="29"/>
  <c r="M32" i="29"/>
  <c r="L32" i="29"/>
  <c r="K32" i="29" s="1"/>
  <c r="P32" i="29" s="1"/>
  <c r="M31" i="29"/>
  <c r="L31" i="29"/>
  <c r="K31" i="29" s="1"/>
  <c r="M30" i="29"/>
  <c r="L30" i="29"/>
  <c r="K30" i="29" s="1"/>
  <c r="N30" i="29" s="1"/>
  <c r="M29" i="29"/>
  <c r="L29" i="29"/>
  <c r="K29" i="29" s="1"/>
  <c r="M28" i="29"/>
  <c r="L28" i="29"/>
  <c r="K28" i="29" s="1"/>
  <c r="M27" i="29"/>
  <c r="L27" i="29"/>
  <c r="K27" i="29" s="1"/>
  <c r="M26" i="29"/>
  <c r="L26" i="29"/>
  <c r="K26" i="29" s="1"/>
  <c r="P26" i="29" s="1"/>
  <c r="M25" i="29"/>
  <c r="L25" i="29"/>
  <c r="K25" i="29" s="1"/>
  <c r="M24" i="29"/>
  <c r="L24" i="29"/>
  <c r="K24" i="29"/>
  <c r="M23" i="29"/>
  <c r="L23" i="29"/>
  <c r="K23" i="29" s="1"/>
  <c r="M22" i="29"/>
  <c r="L22" i="29"/>
  <c r="K22" i="29" s="1"/>
  <c r="N22" i="29" s="1"/>
  <c r="M21" i="29"/>
  <c r="L21" i="29"/>
  <c r="K21" i="29" s="1"/>
  <c r="M20" i="29"/>
  <c r="L20" i="29"/>
  <c r="K20" i="29"/>
  <c r="M19" i="29"/>
  <c r="L19" i="29"/>
  <c r="K19" i="29" s="1"/>
  <c r="P125" i="29" l="1"/>
  <c r="N63" i="27"/>
  <c r="N68" i="26"/>
  <c r="O68" i="26" s="1"/>
  <c r="N39" i="29"/>
  <c r="P55" i="29"/>
  <c r="P98" i="29"/>
  <c r="N69" i="27"/>
  <c r="N92" i="27"/>
  <c r="Q92" i="27" s="1"/>
  <c r="N37" i="26"/>
  <c r="O37" i="26" s="1"/>
  <c r="N88" i="26"/>
  <c r="O88" i="26" s="1"/>
  <c r="N74" i="29"/>
  <c r="P40" i="29"/>
  <c r="N103" i="29"/>
  <c r="N85" i="27"/>
  <c r="Q85" i="27" s="1"/>
  <c r="M37" i="26"/>
  <c r="N92" i="26"/>
  <c r="O92" i="26" s="1"/>
  <c r="N112" i="29"/>
  <c r="N88" i="27"/>
  <c r="N96" i="27"/>
  <c r="P86" i="26"/>
  <c r="V15" i="16"/>
  <c r="V18" i="16"/>
  <c r="J12" i="16"/>
  <c r="P12" i="16"/>
  <c r="K12" i="16"/>
  <c r="L12" i="16"/>
  <c r="M12" i="16"/>
  <c r="N12" i="16"/>
  <c r="I12" i="16"/>
  <c r="O12" i="16"/>
  <c r="Q40" i="29"/>
  <c r="M88" i="29"/>
  <c r="P136" i="29"/>
  <c r="N35" i="26"/>
  <c r="O35" i="26" s="1"/>
  <c r="N59" i="26"/>
  <c r="O59" i="26" s="1"/>
  <c r="N66" i="27"/>
  <c r="N54" i="26"/>
  <c r="O54" i="26" s="1"/>
  <c r="P48" i="29"/>
  <c r="N51" i="29"/>
  <c r="Q51" i="29" s="1"/>
  <c r="N21" i="27"/>
  <c r="N31" i="27"/>
  <c r="Q31" i="27" s="1"/>
  <c r="O24" i="37"/>
  <c r="N30" i="26"/>
  <c r="O30" i="26" s="1"/>
  <c r="N83" i="26"/>
  <c r="O83" i="26" s="1"/>
  <c r="N93" i="26"/>
  <c r="O93" i="26" s="1"/>
  <c r="M40" i="29"/>
  <c r="P52" i="29"/>
  <c r="P58" i="29"/>
  <c r="N82" i="29"/>
  <c r="P89" i="29"/>
  <c r="N36" i="26"/>
  <c r="O36" i="26" s="1"/>
  <c r="N46" i="26"/>
  <c r="O46" i="26" s="1"/>
  <c r="N60" i="26"/>
  <c r="O60" i="26" s="1"/>
  <c r="N70" i="26"/>
  <c r="O70" i="26" s="1"/>
  <c r="M125" i="29"/>
  <c r="N138" i="29"/>
  <c r="N46" i="27"/>
  <c r="N73" i="27"/>
  <c r="M21" i="26"/>
  <c r="P73" i="29"/>
  <c r="P74" i="29"/>
  <c r="Q74" i="29" s="1"/>
  <c r="P54" i="29"/>
  <c r="P126" i="29"/>
  <c r="M4" i="27"/>
  <c r="O70" i="37"/>
  <c r="N52" i="26"/>
  <c r="O52" i="26" s="1"/>
  <c r="P87" i="26"/>
  <c r="P88" i="26" s="1"/>
  <c r="P113" i="29"/>
  <c r="M103" i="29"/>
  <c r="P30" i="29"/>
  <c r="Q30" i="29" s="1"/>
  <c r="R76" i="29"/>
  <c r="N99" i="29"/>
  <c r="N122" i="29"/>
  <c r="N128" i="29" s="1"/>
  <c r="Q128" i="29" s="1"/>
  <c r="N19" i="27"/>
  <c r="Q19" i="27" s="1"/>
  <c r="N65" i="27"/>
  <c r="N29" i="26"/>
  <c r="O29" i="26" s="1"/>
  <c r="N43" i="26"/>
  <c r="O43" i="26" s="1"/>
  <c r="N53" i="26"/>
  <c r="O53" i="26" s="1"/>
  <c r="N67" i="26"/>
  <c r="O67" i="26" s="1"/>
  <c r="P88" i="29"/>
  <c r="Q88" i="29" s="1"/>
  <c r="P22" i="29"/>
  <c r="P99" i="29"/>
  <c r="M144" i="29"/>
  <c r="P134" i="29"/>
  <c r="N84" i="27"/>
  <c r="Q84" i="27" s="1"/>
  <c r="N64" i="4"/>
  <c r="N63" i="4"/>
  <c r="N71" i="4"/>
  <c r="M22" i="16" s="1"/>
  <c r="N91" i="27"/>
  <c r="Q91" i="27" s="1"/>
  <c r="N24" i="27"/>
  <c r="Q24" i="27" s="1"/>
  <c r="Q23" i="27" s="1"/>
  <c r="M43" i="27"/>
  <c r="N29" i="27"/>
  <c r="P117" i="29"/>
  <c r="P138" i="29"/>
  <c r="N42" i="27"/>
  <c r="Q42" i="27" s="1"/>
  <c r="N56" i="27"/>
  <c r="N30" i="27"/>
  <c r="Q30" i="27" s="1"/>
  <c r="N50" i="27"/>
  <c r="Q50" i="27" s="1"/>
  <c r="M73" i="27"/>
  <c r="N76" i="27"/>
  <c r="Q76" i="27" s="1"/>
  <c r="M92" i="27"/>
  <c r="M113" i="29"/>
  <c r="M26" i="27"/>
  <c r="Q46" i="27"/>
  <c r="M138" i="29"/>
  <c r="N113" i="29"/>
  <c r="Q113" i="29" s="1"/>
  <c r="N37" i="27"/>
  <c r="Q37" i="27" s="1"/>
  <c r="N93" i="27"/>
  <c r="Q93" i="27" s="1"/>
  <c r="N61" i="26"/>
  <c r="O61" i="26" s="1"/>
  <c r="P139" i="29"/>
  <c r="N139" i="29"/>
  <c r="N45" i="26"/>
  <c r="O45" i="26" s="1"/>
  <c r="N102" i="26"/>
  <c r="O102" i="26" s="1"/>
  <c r="M48" i="29"/>
  <c r="M72" i="29"/>
  <c r="N17" i="27"/>
  <c r="Q17" i="27" s="1"/>
  <c r="Q16" i="27" s="1"/>
  <c r="N20" i="27"/>
  <c r="Q20" i="27" s="1"/>
  <c r="N45" i="27"/>
  <c r="Q45" i="27" s="1"/>
  <c r="N51" i="27"/>
  <c r="Q51" i="27" s="1"/>
  <c r="N54" i="27"/>
  <c r="Q54" i="27" s="1"/>
  <c r="N67" i="27"/>
  <c r="Q67" i="27" s="1"/>
  <c r="N89" i="27"/>
  <c r="Q89" i="27" s="1"/>
  <c r="O9" i="37"/>
  <c r="O63" i="37"/>
  <c r="P57" i="29"/>
  <c r="N67" i="29"/>
  <c r="P77" i="29"/>
  <c r="P82" i="29"/>
  <c r="P92" i="29"/>
  <c r="Q92" i="29" s="1"/>
  <c r="P109" i="29"/>
  <c r="N111" i="29"/>
  <c r="N18" i="27"/>
  <c r="Q18" i="27" s="1"/>
  <c r="N33" i="27"/>
  <c r="Q33" i="27" s="1"/>
  <c r="N52" i="27"/>
  <c r="Q52" i="27" s="1"/>
  <c r="N78" i="27"/>
  <c r="Q78" i="27" s="1"/>
  <c r="N71" i="26"/>
  <c r="O71" i="26" s="1"/>
  <c r="N46" i="29"/>
  <c r="N62" i="29" s="1"/>
  <c r="Q62" i="29" s="1"/>
  <c r="N25" i="27"/>
  <c r="Q25" i="27" s="1"/>
  <c r="N55" i="27"/>
  <c r="Q55" i="27" s="1"/>
  <c r="N68" i="27"/>
  <c r="Q68" i="27" s="1"/>
  <c r="N72" i="27"/>
  <c r="N71" i="27" s="1"/>
  <c r="O32" i="37"/>
  <c r="N55" i="26"/>
  <c r="O55" i="26" s="1"/>
  <c r="N103" i="26"/>
  <c r="O103" i="26" s="1"/>
  <c r="P60" i="29"/>
  <c r="P39" i="29"/>
  <c r="Q39" i="29" s="1"/>
  <c r="N68" i="29"/>
  <c r="N71" i="29"/>
  <c r="N73" i="29"/>
  <c r="P75" i="29"/>
  <c r="P90" i="29"/>
  <c r="P95" i="29"/>
  <c r="P102" i="29"/>
  <c r="P112" i="29"/>
  <c r="Q112" i="29" s="1"/>
  <c r="N140" i="29"/>
  <c r="N144" i="29"/>
  <c r="Q144" i="29" s="1"/>
  <c r="M18" i="27"/>
  <c r="N35" i="27"/>
  <c r="Q35" i="27" s="1"/>
  <c r="N48" i="27"/>
  <c r="Q48" i="27" s="1"/>
  <c r="M29" i="26"/>
  <c r="N80" i="29"/>
  <c r="P104" i="29"/>
  <c r="N26" i="29"/>
  <c r="Q26" i="29" s="1"/>
  <c r="P37" i="29"/>
  <c r="Q37" i="29" s="1"/>
  <c r="M39" i="29"/>
  <c r="P50" i="29"/>
  <c r="N52" i="29"/>
  <c r="Q52" i="29" s="1"/>
  <c r="N58" i="29"/>
  <c r="P76" i="29"/>
  <c r="P100" i="29"/>
  <c r="M112" i="29"/>
  <c r="P114" i="29"/>
  <c r="N125" i="29"/>
  <c r="Q125" i="29" s="1"/>
  <c r="M127" i="29"/>
  <c r="M136" i="29"/>
  <c r="N27" i="27"/>
  <c r="Q27" i="27" s="1"/>
  <c r="M31" i="27"/>
  <c r="N34" i="27"/>
  <c r="Q34" i="27" s="1"/>
  <c r="N47" i="27"/>
  <c r="N61" i="27"/>
  <c r="N60" i="27" s="1"/>
  <c r="N74" i="27"/>
  <c r="Q74" i="27" s="1"/>
  <c r="N77" i="27"/>
  <c r="Q77" i="27" s="1"/>
  <c r="N79" i="27"/>
  <c r="Q79" i="27" s="1"/>
  <c r="N86" i="27"/>
  <c r="Q86" i="27" s="1"/>
  <c r="N94" i="27"/>
  <c r="Q94" i="27" s="1"/>
  <c r="M96" i="27"/>
  <c r="O39" i="37"/>
  <c r="N22" i="26"/>
  <c r="O22" i="26" s="1"/>
  <c r="N39" i="26"/>
  <c r="O39" i="26" s="1"/>
  <c r="N44" i="26"/>
  <c r="O44" i="26" s="1"/>
  <c r="M53" i="26"/>
  <c r="N62" i="26"/>
  <c r="O62" i="26" s="1"/>
  <c r="M69" i="26"/>
  <c r="N31" i="26"/>
  <c r="O31" i="26" s="1"/>
  <c r="N127" i="29"/>
  <c r="Q127" i="29" s="1"/>
  <c r="P131" i="29"/>
  <c r="N136" i="29"/>
  <c r="Q136" i="29" s="1"/>
  <c r="P140" i="29"/>
  <c r="Q66" i="27"/>
  <c r="O47" i="37"/>
  <c r="O76" i="37"/>
  <c r="N23" i="26"/>
  <c r="O23" i="26" s="1"/>
  <c r="N63" i="26"/>
  <c r="O63" i="26" s="1"/>
  <c r="N48" i="29"/>
  <c r="P96" i="29"/>
  <c r="N141" i="29"/>
  <c r="M21" i="27"/>
  <c r="N32" i="27"/>
  <c r="Q32" i="27" s="1"/>
  <c r="N40" i="27"/>
  <c r="Q40" i="27" s="1"/>
  <c r="N53" i="27"/>
  <c r="Q53" i="27" s="1"/>
  <c r="N58" i="27"/>
  <c r="Q58" i="27" s="1"/>
  <c r="N82" i="27"/>
  <c r="N81" i="27" s="1"/>
  <c r="M88" i="27"/>
  <c r="O55" i="37"/>
  <c r="O84" i="37"/>
  <c r="N28" i="26"/>
  <c r="O28" i="26" s="1"/>
  <c r="N47" i="26"/>
  <c r="O47" i="26" s="1"/>
  <c r="N95" i="26"/>
  <c r="O95" i="26" s="1"/>
  <c r="P19" i="29"/>
  <c r="N19" i="29"/>
  <c r="N33" i="29" s="1"/>
  <c r="N149" i="29" s="1"/>
  <c r="P27" i="29"/>
  <c r="N27" i="29"/>
  <c r="P36" i="29"/>
  <c r="P46" i="29"/>
  <c r="Q46" i="29" s="1"/>
  <c r="P49" i="29"/>
  <c r="N49" i="29"/>
  <c r="N54" i="29"/>
  <c r="Q54" i="29" s="1"/>
  <c r="N59" i="29"/>
  <c r="P59" i="29"/>
  <c r="N69" i="29"/>
  <c r="M101" i="29"/>
  <c r="P101" i="29"/>
  <c r="N101" i="29"/>
  <c r="P111" i="29"/>
  <c r="N28" i="27"/>
  <c r="Q28" i="27" s="1"/>
  <c r="M28" i="27"/>
  <c r="N81" i="29"/>
  <c r="P81" i="29"/>
  <c r="N83" i="27"/>
  <c r="Q83" i="27" s="1"/>
  <c r="M83" i="27"/>
  <c r="N25" i="29"/>
  <c r="P25" i="29"/>
  <c r="P67" i="29"/>
  <c r="P70" i="29"/>
  <c r="P79" i="29"/>
  <c r="P97" i="29"/>
  <c r="N97" i="29"/>
  <c r="N104" i="29"/>
  <c r="Q104" i="29" s="1"/>
  <c r="P124" i="29"/>
  <c r="N124" i="29"/>
  <c r="M124" i="29"/>
  <c r="P132" i="29"/>
  <c r="N134" i="29"/>
  <c r="Q134" i="29" s="1"/>
  <c r="N143" i="29"/>
  <c r="P143" i="29"/>
  <c r="N39" i="27"/>
  <c r="N126" i="29"/>
  <c r="N23" i="27"/>
  <c r="P31" i="29"/>
  <c r="N31" i="29"/>
  <c r="Q73" i="29"/>
  <c r="Q82" i="29"/>
  <c r="P91" i="29"/>
  <c r="N91" i="29"/>
  <c r="M91" i="29"/>
  <c r="N93" i="29"/>
  <c r="Q93" i="29" s="1"/>
  <c r="P28" i="29"/>
  <c r="N28" i="29"/>
  <c r="P23" i="29"/>
  <c r="N23" i="29"/>
  <c r="N50" i="29"/>
  <c r="N60" i="29"/>
  <c r="P71" i="29"/>
  <c r="Q71" i="29" s="1"/>
  <c r="N75" i="29"/>
  <c r="P80" i="29"/>
  <c r="Q80" i="29" s="1"/>
  <c r="N89" i="29"/>
  <c r="P110" i="29"/>
  <c r="N110" i="29"/>
  <c r="M110" i="29"/>
  <c r="Q22" i="29"/>
  <c r="P21" i="29"/>
  <c r="N21" i="29"/>
  <c r="N29" i="29"/>
  <c r="P29" i="29"/>
  <c r="P56" i="29"/>
  <c r="N56" i="29"/>
  <c r="M56" i="29"/>
  <c r="N133" i="29"/>
  <c r="P133" i="29"/>
  <c r="N142" i="29"/>
  <c r="P72" i="29"/>
  <c r="N72" i="29"/>
  <c r="P20" i="29"/>
  <c r="Q20" i="29" s="1"/>
  <c r="N20" i="29"/>
  <c r="M33" i="29"/>
  <c r="P24" i="29"/>
  <c r="N24" i="29"/>
  <c r="P38" i="29"/>
  <c r="N38" i="29"/>
  <c r="P66" i="29"/>
  <c r="P78" i="29"/>
  <c r="N78" i="29"/>
  <c r="M78" i="29"/>
  <c r="N87" i="29"/>
  <c r="N106" i="29" s="1"/>
  <c r="Q106" i="29" s="1"/>
  <c r="P87" i="29"/>
  <c r="N98" i="29"/>
  <c r="P115" i="29"/>
  <c r="N115" i="29"/>
  <c r="M115" i="29"/>
  <c r="P122" i="29"/>
  <c r="Q122" i="29" s="1"/>
  <c r="M36" i="29"/>
  <c r="M42" i="29" s="1"/>
  <c r="M66" i="29"/>
  <c r="M84" i="29" s="1"/>
  <c r="M96" i="29"/>
  <c r="N116" i="29"/>
  <c r="N123" i="29"/>
  <c r="M132" i="29"/>
  <c r="M142" i="29"/>
  <c r="Q9" i="27"/>
  <c r="Q5" i="27"/>
  <c r="Q7" i="27"/>
  <c r="Q11" i="27"/>
  <c r="Q13" i="27"/>
  <c r="Q21" i="27"/>
  <c r="M44" i="27"/>
  <c r="Q63" i="27"/>
  <c r="Q64" i="27"/>
  <c r="N3" i="26"/>
  <c r="O4" i="26"/>
  <c r="M57" i="29"/>
  <c r="M70" i="29"/>
  <c r="M79" i="29"/>
  <c r="N36" i="29"/>
  <c r="N42" i="29" s="1"/>
  <c r="Q42" i="29" s="1"/>
  <c r="N57" i="29"/>
  <c r="Q57" i="29" s="1"/>
  <c r="N66" i="29"/>
  <c r="N84" i="29" s="1"/>
  <c r="Q84" i="29" s="1"/>
  <c r="N70" i="29"/>
  <c r="N79" i="29"/>
  <c r="N94" i="29"/>
  <c r="Q94" i="29" s="1"/>
  <c r="N96" i="29"/>
  <c r="P116" i="29"/>
  <c r="M131" i="29"/>
  <c r="M146" i="29" s="1"/>
  <c r="N132" i="29"/>
  <c r="Q8" i="27"/>
  <c r="Q12" i="27"/>
  <c r="N36" i="27"/>
  <c r="Q36" i="27" s="1"/>
  <c r="M36" i="27"/>
  <c r="Q47" i="27"/>
  <c r="Q65" i="27"/>
  <c r="N41" i="27"/>
  <c r="Q41" i="27" s="1"/>
  <c r="M41" i="27"/>
  <c r="N32" i="29"/>
  <c r="Q32" i="29" s="1"/>
  <c r="M55" i="29"/>
  <c r="M76" i="29"/>
  <c r="M77" i="29"/>
  <c r="M95" i="29"/>
  <c r="M100" i="29"/>
  <c r="P103" i="29"/>
  <c r="Q103" i="29" s="1"/>
  <c r="M109" i="29"/>
  <c r="M114" i="29"/>
  <c r="N131" i="29"/>
  <c r="N146" i="29" s="1"/>
  <c r="Q146" i="29" s="1"/>
  <c r="M141" i="29"/>
  <c r="N49" i="27"/>
  <c r="Q49" i="27" s="1"/>
  <c r="M49" i="27"/>
  <c r="N90" i="27"/>
  <c r="Q90" i="27" s="1"/>
  <c r="M90" i="27"/>
  <c r="M52" i="29"/>
  <c r="M54" i="29"/>
  <c r="N55" i="29"/>
  <c r="Q55" i="29" s="1"/>
  <c r="M69" i="29"/>
  <c r="M75" i="29"/>
  <c r="N76" i="29"/>
  <c r="N77" i="29"/>
  <c r="Q77" i="29" s="1"/>
  <c r="M89" i="29"/>
  <c r="N90" i="29"/>
  <c r="Q90" i="29" s="1"/>
  <c r="N95" i="29"/>
  <c r="Q95" i="29" s="1"/>
  <c r="N100" i="29"/>
  <c r="Q100" i="29" s="1"/>
  <c r="M104" i="29"/>
  <c r="N109" i="29"/>
  <c r="N119" i="29" s="1"/>
  <c r="Q119" i="29" s="1"/>
  <c r="N114" i="29"/>
  <c r="N117" i="29"/>
  <c r="M123" i="29"/>
  <c r="P141" i="29"/>
  <c r="Q29" i="27"/>
  <c r="M52" i="27"/>
  <c r="N62" i="27"/>
  <c r="Q62" i="27" s="1"/>
  <c r="M62" i="27"/>
  <c r="Q73" i="27"/>
  <c r="N102" i="29"/>
  <c r="P123" i="29"/>
  <c r="Q6" i="27"/>
  <c r="Q10" i="27"/>
  <c r="Q14" i="27"/>
  <c r="Q43" i="27"/>
  <c r="Q56" i="27"/>
  <c r="M65" i="27"/>
  <c r="N75" i="27"/>
  <c r="Q75" i="27" s="1"/>
  <c r="M75" i="27"/>
  <c r="M78" i="27"/>
  <c r="P142" i="29"/>
  <c r="Q142" i="29" s="1"/>
  <c r="Q26" i="27"/>
  <c r="Q44" i="27"/>
  <c r="N57" i="27"/>
  <c r="Q57" i="27" s="1"/>
  <c r="M57" i="27"/>
  <c r="Q69" i="27"/>
  <c r="N26" i="26"/>
  <c r="O26" i="26" s="1"/>
  <c r="M26" i="26"/>
  <c r="N41" i="26"/>
  <c r="O41" i="26" s="1"/>
  <c r="M41" i="26"/>
  <c r="N56" i="26"/>
  <c r="O56" i="26" s="1"/>
  <c r="M56" i="26"/>
  <c r="N73" i="26"/>
  <c r="O73" i="26" s="1"/>
  <c r="M73" i="26"/>
  <c r="N90" i="26"/>
  <c r="O90" i="26" s="1"/>
  <c r="M90" i="26"/>
  <c r="M20" i="27"/>
  <c r="M25" i="27"/>
  <c r="M33" i="27"/>
  <c r="M46" i="27"/>
  <c r="M54" i="27"/>
  <c r="M67" i="27"/>
  <c r="M72" i="27"/>
  <c r="M85" i="27"/>
  <c r="Q88" i="27"/>
  <c r="M89" i="27"/>
  <c r="Q96" i="27"/>
  <c r="O69" i="37"/>
  <c r="N24" i="26"/>
  <c r="O24" i="26" s="1"/>
  <c r="M24" i="26"/>
  <c r="N66" i="26"/>
  <c r="O66" i="26" s="1"/>
  <c r="M66" i="26"/>
  <c r="O5" i="37"/>
  <c r="O11" i="37"/>
  <c r="O19" i="37"/>
  <c r="O27" i="37"/>
  <c r="O35" i="37"/>
  <c r="O42" i="37"/>
  <c r="O50" i="37"/>
  <c r="O58" i="37"/>
  <c r="N34" i="26"/>
  <c r="O34" i="26" s="1"/>
  <c r="M34" i="26"/>
  <c r="N49" i="26"/>
  <c r="O49" i="26" s="1"/>
  <c r="M49" i="26"/>
  <c r="N64" i="26"/>
  <c r="O64" i="26" s="1"/>
  <c r="M64" i="26"/>
  <c r="N96" i="26"/>
  <c r="O96" i="26" s="1"/>
  <c r="N98" i="26"/>
  <c r="O98" i="26" s="1"/>
  <c r="M98" i="26"/>
  <c r="O72" i="37"/>
  <c r="O68" i="37"/>
  <c r="O65" i="37"/>
  <c r="O34" i="37"/>
  <c r="O30" i="37"/>
  <c r="O26" i="37"/>
  <c r="O22" i="37"/>
  <c r="O18" i="37"/>
  <c r="O14" i="37"/>
  <c r="O10" i="37"/>
  <c r="O6" i="37"/>
  <c r="O83" i="37"/>
  <c r="O79" i="37"/>
  <c r="O75" i="37"/>
  <c r="O61" i="37"/>
  <c r="O57" i="37"/>
  <c r="O53" i="37"/>
  <c r="O49" i="37"/>
  <c r="O45" i="37"/>
  <c r="O41" i="37"/>
  <c r="O71" i="37"/>
  <c r="O67" i="37"/>
  <c r="O37" i="37"/>
  <c r="O33" i="37"/>
  <c r="O29" i="37"/>
  <c r="O25" i="37"/>
  <c r="O21" i="37"/>
  <c r="O17" i="37"/>
  <c r="O13" i="37"/>
  <c r="O82" i="37"/>
  <c r="O78" i="37"/>
  <c r="O74" i="37"/>
  <c r="O64" i="37"/>
  <c r="O60" i="37"/>
  <c r="O56" i="37"/>
  <c r="O52" i="37"/>
  <c r="O48" i="37"/>
  <c r="O44" i="37"/>
  <c r="O40" i="37"/>
  <c r="N32" i="26"/>
  <c r="O32" i="26" s="1"/>
  <c r="M32" i="26"/>
  <c r="J38" i="26"/>
  <c r="N42" i="26"/>
  <c r="O42" i="26" s="1"/>
  <c r="M42" i="26"/>
  <c r="N82" i="26"/>
  <c r="O82" i="26" s="1"/>
  <c r="M82" i="26"/>
  <c r="N91" i="26"/>
  <c r="O91" i="26" s="1"/>
  <c r="M91" i="26"/>
  <c r="N87" i="27"/>
  <c r="Q87" i="27" s="1"/>
  <c r="M87" i="27"/>
  <c r="N95" i="27"/>
  <c r="Q95" i="27" s="1"/>
  <c r="M95" i="27"/>
  <c r="O7" i="37"/>
  <c r="O12" i="37"/>
  <c r="O20" i="37"/>
  <c r="O28" i="37"/>
  <c r="O36" i="37"/>
  <c r="O43" i="37"/>
  <c r="O51" i="37"/>
  <c r="O59" i="37"/>
  <c r="O80" i="37"/>
  <c r="N40" i="26"/>
  <c r="O40" i="26" s="1"/>
  <c r="M40" i="26"/>
  <c r="N57" i="26"/>
  <c r="O57" i="26" s="1"/>
  <c r="M57" i="26"/>
  <c r="N72" i="26"/>
  <c r="O72" i="26" s="1"/>
  <c r="M72" i="26"/>
  <c r="N89" i="26"/>
  <c r="O89" i="26" s="1"/>
  <c r="P89" i="26" s="1"/>
  <c r="P90" i="26" s="1"/>
  <c r="M89" i="26"/>
  <c r="O66" i="37"/>
  <c r="O73" i="37"/>
  <c r="N25" i="26"/>
  <c r="O25" i="26" s="1"/>
  <c r="M25" i="26"/>
  <c r="N50" i="26"/>
  <c r="O50" i="26" s="1"/>
  <c r="M50" i="26"/>
  <c r="N99" i="26"/>
  <c r="O99" i="26" s="1"/>
  <c r="M99" i="26"/>
  <c r="O8" i="37"/>
  <c r="O15" i="37"/>
  <c r="O23" i="37"/>
  <c r="O31" i="37"/>
  <c r="O38" i="37"/>
  <c r="O46" i="37"/>
  <c r="O54" i="37"/>
  <c r="O62" i="37"/>
  <c r="O81" i="37"/>
  <c r="N48" i="26"/>
  <c r="O48" i="26" s="1"/>
  <c r="M48" i="26"/>
  <c r="N65" i="26"/>
  <c r="O65" i="26" s="1"/>
  <c r="M65" i="26"/>
  <c r="N97" i="26"/>
  <c r="O97" i="26" s="1"/>
  <c r="M97" i="26"/>
  <c r="N33" i="26"/>
  <c r="O33" i="26" s="1"/>
  <c r="M33" i="26"/>
  <c r="N58" i="26"/>
  <c r="O58" i="26" s="1"/>
  <c r="M58" i="26"/>
  <c r="M23" i="26"/>
  <c r="M31" i="26"/>
  <c r="M39" i="26"/>
  <c r="M47" i="26"/>
  <c r="M55" i="26"/>
  <c r="M63" i="26"/>
  <c r="M71" i="26"/>
  <c r="M88" i="26"/>
  <c r="M96" i="26"/>
  <c r="R68" i="37"/>
  <c r="R67" i="37"/>
  <c r="R71" i="37"/>
  <c r="R70" i="37"/>
  <c r="R72" i="37"/>
  <c r="Q141" i="29" l="1"/>
  <c r="Q98" i="29"/>
  <c r="Q75" i="29"/>
  <c r="Q138" i="29"/>
  <c r="N16" i="27"/>
  <c r="T16" i="27" s="1"/>
  <c r="Q67" i="29"/>
  <c r="Q50" i="29"/>
  <c r="Q123" i="29"/>
  <c r="Q58" i="29"/>
  <c r="Q81" i="29"/>
  <c r="N73" i="4"/>
  <c r="L22" i="16"/>
  <c r="Q48" i="29"/>
  <c r="Q60" i="29"/>
  <c r="P91" i="26"/>
  <c r="P92" i="26" s="1"/>
  <c r="P93" i="26" s="1"/>
  <c r="P94" i="26" s="1"/>
  <c r="P95" i="26" s="1"/>
  <c r="P96" i="26" s="1"/>
  <c r="P97" i="26" s="1"/>
  <c r="P98" i="26" s="1"/>
  <c r="P99" i="26" s="1"/>
  <c r="P100" i="26" s="1"/>
  <c r="P101" i="26" s="1"/>
  <c r="P102" i="26" s="1"/>
  <c r="P103" i="26" s="1"/>
  <c r="Q61" i="27"/>
  <c r="Q60" i="27" s="1"/>
  <c r="Q102" i="29"/>
  <c r="Q126" i="29"/>
  <c r="Q99" i="29"/>
  <c r="Q24" i="29"/>
  <c r="Q76" i="29"/>
  <c r="Q89" i="29"/>
  <c r="Q116" i="29"/>
  <c r="Q82" i="27"/>
  <c r="R82" i="27" s="1"/>
  <c r="R83" i="27" s="1"/>
  <c r="R84" i="27" s="1"/>
  <c r="R85" i="27" s="1"/>
  <c r="R86" i="27" s="1"/>
  <c r="R87" i="27" s="1"/>
  <c r="R88" i="27" s="1"/>
  <c r="R89" i="27" s="1"/>
  <c r="R90" i="27" s="1"/>
  <c r="R91" i="27" s="1"/>
  <c r="R92" i="27" s="1"/>
  <c r="R93" i="27" s="1"/>
  <c r="R94" i="27" s="1"/>
  <c r="R95" i="27" s="1"/>
  <c r="R96" i="27" s="1"/>
  <c r="Q117" i="29"/>
  <c r="Q114" i="29"/>
  <c r="T81" i="27"/>
  <c r="T28" i="16"/>
  <c r="T40" i="27"/>
  <c r="Q111" i="29"/>
  <c r="Q139" i="29"/>
  <c r="R3" i="26"/>
  <c r="S3" i="26" s="1"/>
  <c r="U12" i="16"/>
  <c r="Q72" i="27"/>
  <c r="Q71" i="27" s="1"/>
  <c r="Q143" i="29"/>
  <c r="T4" i="27"/>
  <c r="Q23" i="29"/>
  <c r="Q59" i="29"/>
  <c r="Q27" i="29"/>
  <c r="Q33" i="29"/>
  <c r="M39" i="27"/>
  <c r="Q124" i="29"/>
  <c r="Q96" i="29"/>
  <c r="M23" i="27"/>
  <c r="Q66" i="29"/>
  <c r="Q110" i="29"/>
  <c r="M81" i="27"/>
  <c r="Q140" i="29"/>
  <c r="P5" i="37"/>
  <c r="P6" i="37" s="1"/>
  <c r="P7" i="37" s="1"/>
  <c r="P8" i="37" s="1"/>
  <c r="P9" i="37" s="1"/>
  <c r="P10" i="37" s="1"/>
  <c r="P11" i="37" s="1"/>
  <c r="P12" i="37" s="1"/>
  <c r="P13" i="37" s="1"/>
  <c r="P14" i="37" s="1"/>
  <c r="P15" i="37" s="1"/>
  <c r="P16" i="37" s="1"/>
  <c r="P17" i="37" s="1"/>
  <c r="P18" i="37" s="1"/>
  <c r="P19" i="37" s="1"/>
  <c r="P20" i="37" s="1"/>
  <c r="P21" i="37" s="1"/>
  <c r="P22" i="37" s="1"/>
  <c r="P23" i="37" s="1"/>
  <c r="P24" i="37" s="1"/>
  <c r="P25" i="37" s="1"/>
  <c r="P26" i="37" s="1"/>
  <c r="P27" i="37" s="1"/>
  <c r="P28" i="37" s="1"/>
  <c r="P29" i="37" s="1"/>
  <c r="P30" i="37" s="1"/>
  <c r="P31" i="37" s="1"/>
  <c r="P32" i="37" s="1"/>
  <c r="P33" i="37" s="1"/>
  <c r="P34" i="37" s="1"/>
  <c r="P35" i="37" s="1"/>
  <c r="P36" i="37" s="1"/>
  <c r="P37" i="37" s="1"/>
  <c r="P38" i="37" s="1"/>
  <c r="P39" i="37" s="1"/>
  <c r="P40" i="37" s="1"/>
  <c r="P41" i="37" s="1"/>
  <c r="P42" i="37" s="1"/>
  <c r="P43" i="37" s="1"/>
  <c r="P44" i="37" s="1"/>
  <c r="P45" i="37" s="1"/>
  <c r="P46" i="37" s="1"/>
  <c r="P47" i="37" s="1"/>
  <c r="P48" i="37" s="1"/>
  <c r="P49" i="37" s="1"/>
  <c r="P50" i="37" s="1"/>
  <c r="P51" i="37" s="1"/>
  <c r="P52" i="37" s="1"/>
  <c r="P53" i="37" s="1"/>
  <c r="P54" i="37" s="1"/>
  <c r="P55" i="37" s="1"/>
  <c r="P56" i="37" s="1"/>
  <c r="P57" i="37" s="1"/>
  <c r="P58" i="37" s="1"/>
  <c r="P59" i="37" s="1"/>
  <c r="P60" i="37" s="1"/>
  <c r="P61" i="37" s="1"/>
  <c r="P62" i="37" s="1"/>
  <c r="P63" i="37" s="1"/>
  <c r="P64" i="37" s="1"/>
  <c r="P65" i="37" s="1"/>
  <c r="P66" i="37" s="1"/>
  <c r="P67" i="37" s="1"/>
  <c r="P68" i="37" s="1"/>
  <c r="P69" i="37" s="1"/>
  <c r="P70" i="37" s="1"/>
  <c r="P71" i="37" s="1"/>
  <c r="P72" i="37" s="1"/>
  <c r="P73" i="37" s="1"/>
  <c r="P74" i="37" s="1"/>
  <c r="P75" i="37" s="1"/>
  <c r="P76" i="37" s="1"/>
  <c r="P77" i="37" s="1"/>
  <c r="P78" i="37" s="1"/>
  <c r="P79" i="37" s="1"/>
  <c r="P80" i="37" s="1"/>
  <c r="P81" i="37" s="1"/>
  <c r="P82" i="37" s="1"/>
  <c r="P83" i="37" s="1"/>
  <c r="P84" i="37" s="1"/>
  <c r="O91" i="37"/>
  <c r="R5" i="27"/>
  <c r="R6" i="27" s="1"/>
  <c r="R7" i="27" s="1"/>
  <c r="R8" i="27" s="1"/>
  <c r="R9" i="27" s="1"/>
  <c r="R10" i="27" s="1"/>
  <c r="R11" i="27" s="1"/>
  <c r="R12" i="27" s="1"/>
  <c r="R13" i="27" s="1"/>
  <c r="R14" i="27" s="1"/>
  <c r="R17" i="27" s="1"/>
  <c r="R18" i="27" s="1"/>
  <c r="R19" i="27" s="1"/>
  <c r="R20" i="27" s="1"/>
  <c r="R21" i="27" s="1"/>
  <c r="R24" i="27" s="1"/>
  <c r="R25" i="27" s="1"/>
  <c r="R26" i="27" s="1"/>
  <c r="R27" i="27" s="1"/>
  <c r="R28" i="27" s="1"/>
  <c r="R29" i="27" s="1"/>
  <c r="R30" i="27" s="1"/>
  <c r="R31" i="27" s="1"/>
  <c r="R32" i="27" s="1"/>
  <c r="R33" i="27" s="1"/>
  <c r="R34" i="27" s="1"/>
  <c r="R35" i="27" s="1"/>
  <c r="R36" i="27" s="1"/>
  <c r="R37" i="27" s="1"/>
  <c r="Q4" i="27"/>
  <c r="Q118" i="27" s="1"/>
  <c r="Q133" i="29"/>
  <c r="Q25" i="29"/>
  <c r="M71" i="27"/>
  <c r="M149" i="29"/>
  <c r="Q21" i="29"/>
  <c r="Q31" i="29"/>
  <c r="Q97" i="29"/>
  <c r="Q131" i="29"/>
  <c r="Q78" i="29"/>
  <c r="P149" i="29"/>
  <c r="Q19" i="29"/>
  <c r="R61" i="27"/>
  <c r="R62" i="27" s="1"/>
  <c r="R63" i="27" s="1"/>
  <c r="R64" i="27" s="1"/>
  <c r="R65" i="27" s="1"/>
  <c r="R66" i="27" s="1"/>
  <c r="R67" i="27" s="1"/>
  <c r="R68" i="27" s="1"/>
  <c r="R69" i="27" s="1"/>
  <c r="M119" i="29"/>
  <c r="O3" i="26"/>
  <c r="P4" i="26"/>
  <c r="P5" i="26" s="1"/>
  <c r="P6" i="26" s="1"/>
  <c r="P7" i="26" s="1"/>
  <c r="P8" i="26" s="1"/>
  <c r="P9" i="26" s="1"/>
  <c r="P10" i="26" s="1"/>
  <c r="P11" i="26" s="1"/>
  <c r="P12" i="26" s="1"/>
  <c r="P13" i="26" s="1"/>
  <c r="P14" i="26" s="1"/>
  <c r="P15" i="26" s="1"/>
  <c r="P16" i="26" s="1"/>
  <c r="P17" i="26" s="1"/>
  <c r="P18" i="26" s="1"/>
  <c r="P19" i="26" s="1"/>
  <c r="P20" i="26" s="1"/>
  <c r="P21" i="26" s="1"/>
  <c r="P22" i="26" s="1"/>
  <c r="P23" i="26" s="1"/>
  <c r="P24" i="26" s="1"/>
  <c r="P25" i="26" s="1"/>
  <c r="P26" i="26" s="1"/>
  <c r="P27" i="26" s="1"/>
  <c r="P28" i="26" s="1"/>
  <c r="P29" i="26" s="1"/>
  <c r="P30" i="26" s="1"/>
  <c r="P31" i="26" s="1"/>
  <c r="P32" i="26" s="1"/>
  <c r="P33" i="26" s="1"/>
  <c r="P34" i="26" s="1"/>
  <c r="P35" i="26" s="1"/>
  <c r="P36" i="26" s="1"/>
  <c r="P37" i="26" s="1"/>
  <c r="Q132" i="29"/>
  <c r="Q79" i="29"/>
  <c r="Q115" i="29"/>
  <c r="Q91" i="29"/>
  <c r="Q70" i="29"/>
  <c r="Q101" i="29"/>
  <c r="Q49" i="29"/>
  <c r="M38" i="26"/>
  <c r="K38" i="26"/>
  <c r="N38" i="26" s="1"/>
  <c r="O38" i="26" s="1"/>
  <c r="Q38" i="29"/>
  <c r="Q72" i="29"/>
  <c r="Q56" i="29"/>
  <c r="Q28" i="29"/>
  <c r="Q109" i="29"/>
  <c r="Q87" i="29"/>
  <c r="Q29" i="29"/>
  <c r="R40" i="27"/>
  <c r="R41" i="27" s="1"/>
  <c r="R42" i="27" s="1"/>
  <c r="R43" i="27" s="1"/>
  <c r="R44" i="27" s="1"/>
  <c r="R45" i="27" s="1"/>
  <c r="R46" i="27" s="1"/>
  <c r="R47" i="27" s="1"/>
  <c r="R48" i="27" s="1"/>
  <c r="R49" i="27" s="1"/>
  <c r="R50" i="27" s="1"/>
  <c r="R51" i="27" s="1"/>
  <c r="R52" i="27" s="1"/>
  <c r="R53" i="27" s="1"/>
  <c r="R54" i="27" s="1"/>
  <c r="R55" i="27" s="1"/>
  <c r="R56" i="27" s="1"/>
  <c r="R57" i="27" s="1"/>
  <c r="R58" i="27" s="1"/>
  <c r="Q39" i="27"/>
  <c r="Q36" i="29"/>
  <c r="R63" i="37"/>
  <c r="Q81" i="27" l="1"/>
  <c r="D11" i="3"/>
  <c r="E21" i="16"/>
  <c r="R72" i="27"/>
  <c r="R73" i="27" s="1"/>
  <c r="R74" i="27" s="1"/>
  <c r="R75" i="27" s="1"/>
  <c r="R76" i="27" s="1"/>
  <c r="R77" i="27" s="1"/>
  <c r="R78" i="27" s="1"/>
  <c r="R79" i="27" s="1"/>
  <c r="S12" i="16"/>
  <c r="R12" i="16"/>
  <c r="T12" i="16"/>
  <c r="Q12" i="16"/>
  <c r="H12" i="16"/>
  <c r="T23" i="27"/>
  <c r="T39" i="27"/>
  <c r="P38" i="26"/>
  <c r="P39" i="26" s="1"/>
  <c r="P40" i="26" s="1"/>
  <c r="P41" i="26" s="1"/>
  <c r="P42" i="26" s="1"/>
  <c r="P43" i="26" s="1"/>
  <c r="P44" i="26" s="1"/>
  <c r="P45" i="26" s="1"/>
  <c r="P46" i="26" s="1"/>
  <c r="P47" i="26" s="1"/>
  <c r="P48" i="26" s="1"/>
  <c r="P49" i="26" s="1"/>
  <c r="P50" i="26" s="1"/>
  <c r="P51" i="26" s="1"/>
  <c r="P52" i="26" s="1"/>
  <c r="P53" i="26" s="1"/>
  <c r="P54" i="26" s="1"/>
  <c r="P55" i="26" s="1"/>
  <c r="P56" i="26" s="1"/>
  <c r="P57" i="26" s="1"/>
  <c r="P58" i="26" s="1"/>
  <c r="P59" i="26" s="1"/>
  <c r="P60" i="26" s="1"/>
  <c r="P61" i="26" s="1"/>
  <c r="P62" i="26" s="1"/>
  <c r="P63" i="26" s="1"/>
  <c r="P64" i="26" s="1"/>
  <c r="P65" i="26" s="1"/>
  <c r="P66" i="26" s="1"/>
  <c r="P67" i="26" s="1"/>
  <c r="P68" i="26" s="1"/>
  <c r="P69" i="26" s="1"/>
  <c r="P70" i="26" s="1"/>
  <c r="P71" i="26" s="1"/>
  <c r="P72" i="26" s="1"/>
  <c r="P73" i="26" s="1"/>
  <c r="P74" i="26" s="1"/>
  <c r="P75" i="26" s="1"/>
  <c r="P76" i="26" s="1"/>
  <c r="P77" i="26" s="1"/>
  <c r="P78" i="26" s="1"/>
  <c r="P79" i="26" s="1"/>
  <c r="P80" i="26" s="1"/>
  <c r="P81" i="26" s="1"/>
  <c r="P82" i="26" s="1"/>
  <c r="P83" i="26" s="1"/>
  <c r="P84" i="26" s="1"/>
  <c r="K28" i="16"/>
  <c r="U28" i="16"/>
  <c r="S28" i="16"/>
  <c r="H28" i="16"/>
  <c r="I28" i="16"/>
  <c r="J28" i="16"/>
  <c r="R28" i="16"/>
  <c r="M21" i="16" l="1"/>
  <c r="L21" i="16"/>
  <c r="V12" i="16"/>
  <c r="H22" i="16"/>
  <c r="V13" i="16"/>
  <c r="W13" i="16" s="1"/>
  <c r="U22" i="16"/>
  <c r="K22" i="16"/>
  <c r="R22" i="16"/>
  <c r="S22" i="16"/>
  <c r="T22" i="16"/>
  <c r="P22" i="16"/>
  <c r="Q22" i="16"/>
  <c r="T19" i="16"/>
  <c r="K19" i="16"/>
  <c r="P19" i="16"/>
  <c r="U19" i="16"/>
  <c r="R19" i="16"/>
  <c r="Q19" i="16"/>
  <c r="S19" i="16"/>
  <c r="V28" i="16"/>
  <c r="W28" i="16" s="1"/>
  <c r="R16" i="16"/>
  <c r="U16" i="16"/>
  <c r="T16" i="16"/>
  <c r="S16" i="16"/>
  <c r="V21" i="16" l="1"/>
  <c r="N93" i="37"/>
  <c r="N120" i="27"/>
  <c r="V22" i="16"/>
  <c r="W22" i="16" s="1"/>
  <c r="V19" i="16"/>
  <c r="W19" i="16" s="1"/>
  <c r="V16" i="16"/>
  <c r="W16" i="16" s="1"/>
  <c r="C13" i="3" l="1"/>
  <c r="C27" i="3" s="1"/>
  <c r="N97" i="4"/>
  <c r="O95" i="4" l="1"/>
  <c r="G17" i="40"/>
  <c r="F17" i="40" s="1"/>
  <c r="E17" i="40" s="1"/>
  <c r="D13" i="3"/>
  <c r="E24" i="16"/>
  <c r="Q24" i="16" l="1"/>
  <c r="V24" i="16" s="1"/>
  <c r="F20" i="40"/>
  <c r="D27" i="3"/>
  <c r="E13" i="3" s="1"/>
  <c r="H25" i="16"/>
  <c r="H34" i="16" s="1"/>
  <c r="H36" i="16" s="1"/>
  <c r="E33" i="16"/>
  <c r="E35" i="16" s="1"/>
  <c r="N25" i="16"/>
  <c r="N34" i="16" s="1"/>
  <c r="P25" i="16"/>
  <c r="P34" i="16" s="1"/>
  <c r="K25" i="16"/>
  <c r="K34" i="16" s="1"/>
  <c r="U25" i="16"/>
  <c r="U34" i="16" s="1"/>
  <c r="O25" i="16"/>
  <c r="O34" i="16" s="1"/>
  <c r="J25" i="16"/>
  <c r="J34" i="16" s="1"/>
  <c r="S25" i="16"/>
  <c r="S34" i="16" s="1"/>
  <c r="L25" i="16"/>
  <c r="L34" i="16" s="1"/>
  <c r="R25" i="16"/>
  <c r="R34" i="16" s="1"/>
  <c r="M25" i="16"/>
  <c r="M34" i="16" s="1"/>
  <c r="I25" i="16"/>
  <c r="I34" i="16" s="1"/>
  <c r="T25" i="16"/>
  <c r="T34" i="16" s="1"/>
  <c r="Q34" i="16"/>
  <c r="E17" i="3" l="1"/>
  <c r="E15" i="3"/>
  <c r="E7" i="3"/>
  <c r="E9" i="3"/>
  <c r="E5" i="3"/>
  <c r="E11" i="3"/>
  <c r="I36" i="16"/>
  <c r="J36" i="16" s="1"/>
  <c r="K36" i="16" s="1"/>
  <c r="L36" i="16" s="1"/>
  <c r="Q33" i="16"/>
  <c r="O33" i="16"/>
  <c r="V25" i="16"/>
  <c r="K33" i="16"/>
  <c r="T33" i="16"/>
  <c r="R33" i="16"/>
  <c r="M33" i="16"/>
  <c r="J33" i="16"/>
  <c r="N33" i="16"/>
  <c r="I33" i="16"/>
  <c r="L33" i="16"/>
  <c r="S33" i="16"/>
  <c r="U33" i="16"/>
  <c r="P33" i="16"/>
  <c r="H33" i="16"/>
  <c r="V34" i="16" l="1"/>
  <c r="W25" i="16"/>
  <c r="G20" i="40"/>
  <c r="E20" i="40"/>
  <c r="M36" i="16"/>
  <c r="N36" i="16" s="1"/>
  <c r="O36" i="16" s="1"/>
  <c r="P36" i="16" s="1"/>
  <c r="Q36" i="16" s="1"/>
  <c r="R36" i="16" s="1"/>
  <c r="S36" i="16" s="1"/>
  <c r="T36" i="16" s="1"/>
  <c r="U36" i="16" s="1"/>
  <c r="H35" i="16"/>
  <c r="I35" i="16" s="1"/>
  <c r="J35" i="16" s="1"/>
  <c r="K35" i="16" s="1"/>
  <c r="L35" i="16" s="1"/>
  <c r="M35" i="16" s="1"/>
  <c r="N35" i="16" s="1"/>
  <c r="O35" i="16" s="1"/>
  <c r="P35" i="16" s="1"/>
  <c r="Q35" i="16" s="1"/>
  <c r="R35" i="16" s="1"/>
  <c r="S35" i="16" s="1"/>
  <c r="T35" i="16" s="1"/>
  <c r="U35" i="16" s="1"/>
  <c r="V33" i="16"/>
</calcChain>
</file>

<file path=xl/sharedStrings.xml><?xml version="1.0" encoding="utf-8"?>
<sst xmlns="http://schemas.openxmlformats.org/spreadsheetml/2006/main" count="2566" uniqueCount="1035">
  <si>
    <t>CÓDIGO</t>
  </si>
  <si>
    <t>UNID.</t>
  </si>
  <si>
    <t>QUANT.</t>
  </si>
  <si>
    <t>m²</t>
  </si>
  <si>
    <t>m³</t>
  </si>
  <si>
    <t>PAVIMENTAÇÃO</t>
  </si>
  <si>
    <t>4.2</t>
  </si>
  <si>
    <t>m</t>
  </si>
  <si>
    <t>SINALIZAÇÃO</t>
  </si>
  <si>
    <t>DISCRIMINAÇÃO</t>
  </si>
  <si>
    <t>ÍTEM</t>
  </si>
  <si>
    <t>DESCRIÇÃO</t>
  </si>
  <si>
    <t>DMT</t>
  </si>
  <si>
    <t>PREÇOS UNITÁRIOS                         (R$)</t>
  </si>
  <si>
    <t>C/ BDI</t>
  </si>
  <si>
    <t>S/BDI</t>
  </si>
  <si>
    <t>PREÇOS TOTAIS     (R$)</t>
  </si>
  <si>
    <t>TOTAL SERVIÇOS PRELIMINARES</t>
  </si>
  <si>
    <t>TOTAL DAS OBRAS DE PAVIMENTAÇÃO</t>
  </si>
  <si>
    <t>3.1</t>
  </si>
  <si>
    <t>3.2</t>
  </si>
  <si>
    <t>3.3</t>
  </si>
  <si>
    <t>DRENAGEM E OBRAS DE ARTE CORRENTES</t>
  </si>
  <si>
    <t>TOTAL DE OBRAS DE ARTE CORRENTES</t>
  </si>
  <si>
    <t>TOTAL GERAL</t>
  </si>
  <si>
    <t>TOTAL DAS OBRAS DE SINALIZAÇÃO</t>
  </si>
  <si>
    <t>TOTAL DE OBRAS COMPLEMENTARES</t>
  </si>
  <si>
    <t>6.1</t>
  </si>
  <si>
    <t>6.2</t>
  </si>
  <si>
    <t>1.1.1</t>
  </si>
  <si>
    <t>4.3</t>
  </si>
  <si>
    <t>4.4</t>
  </si>
  <si>
    <t>PESSOAL TÉCNICO</t>
  </si>
  <si>
    <t>FUNÇÃO</t>
  </si>
  <si>
    <t>QUANTIDADE</t>
  </si>
  <si>
    <t>NÍVEL SUPERIOR</t>
  </si>
  <si>
    <t>Engenheiro Residente</t>
  </si>
  <si>
    <t>Engenheiro de Produção</t>
  </si>
  <si>
    <t>Engenheiro Mecânico</t>
  </si>
  <si>
    <t>NÍVEL TÉCNICO</t>
  </si>
  <si>
    <t>Encarregado Geral</t>
  </si>
  <si>
    <t>Encarregado de Pavimentação</t>
  </si>
  <si>
    <t>Encarregado de Obras-de-Arte Correntes e Drenagem</t>
  </si>
  <si>
    <t>Encarregado de Terraplenagem</t>
  </si>
  <si>
    <t>Topógrafo</t>
  </si>
  <si>
    <t>Auxiliar de Topografia</t>
  </si>
  <si>
    <t>Laboratorista</t>
  </si>
  <si>
    <t>Auxiliar Laboratorista</t>
  </si>
  <si>
    <t>Encarregado de Seção Técnica</t>
  </si>
  <si>
    <t>Técnico de Segurança do Trabalho</t>
  </si>
  <si>
    <t>Técnico de Meio Ambiente</t>
  </si>
  <si>
    <t>Chefe de Escritório</t>
  </si>
  <si>
    <t>Chefe de Almoxarifado</t>
  </si>
  <si>
    <t>Chefe de Transporte</t>
  </si>
  <si>
    <t>Chefe de Oficina</t>
  </si>
  <si>
    <t>Mecânico</t>
  </si>
  <si>
    <t>Auxiliar Mecânico</t>
  </si>
  <si>
    <t>Eletricista</t>
  </si>
  <si>
    <t>Motorista</t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</si>
  <si>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Repartidor de amostras 1/2"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</si>
  <si>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Balança com capacidade de 15kg sensível a 5g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</si>
  <si>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Balança com capacidade de 5kg sensível a 5g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</si>
  <si>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Balança com capacidade de 1kg sensível a 0,1g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</si>
  <si>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Balança com capacidade de 200g sensível a 1mg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</si>
  <si>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Almofariz e mão de gral recoberto de borracha (capacidade de 5kg)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</si>
  <si>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Tabuleiros de chapa de ferro galvanizado, seções 0,50x0,30x0,06m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</si>
  <si>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Estufa com graduação de temperatura até 200ºC com termômetro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</si>
  <si>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Jogo de Peneiras completa p/ granulometria (malha quadrada ABNT)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</si>
  <si>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Cápsulas de porcelana com capacidade de 500ml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</si>
  <si>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Aparelho de Casa Grande com cinzéis p/ solo arenoso e argilo-siltoso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</si>
  <si>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Espátula com lâmina flexível (8,0x2,0cm)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</si>
  <si>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Placa de vidro de superfície esmerilhada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</si>
  <si>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Cilindro de compactação para LP (Ø = 3,0mm e comp. = 10,0cm)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</si>
  <si>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Prensa para determinação do Índice de Suporte Califórnia completa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</si>
  <si>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Moldes cilíndricos metálicos completos para compactação e CBR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</si>
  <si>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Caixa de papel filtro circular com 15 cm de diâmetro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</si>
  <si>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Discos espaçadores (Ø = 15,08cm e altura de 6,35cm)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</si>
  <si>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Soquetes cilíndricos (4,536kg) c/ dispositivo de altura de queda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</si>
  <si>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Régua de aço biselada com cerca de 30 cm de comprimento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</si>
  <si>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Sobrecarga (semi-discos anelares) c/ 2,268kg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</si>
  <si>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Tripé porta-extensômetro c/ dispositivo de fixação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</si>
  <si>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Extensômetros com curso mínimo de 10mm (1/100mm)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</si>
  <si>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Extrator de amostra de moldes cilíndricos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</si>
  <si>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Conjunto frasco de areia completo (3,5L de capacidade, gargalo e funil)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</si>
  <si>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CX Talhadeira reta e côncava de aço (30 cm de comprimento)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</si>
  <si>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Martelo de 1,0kg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</si>
  <si>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Bandeja de alumínio com orifício central (seção 0,30x0,30x0,25m)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</si>
  <si>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Cápsulas para transporte de amostra sem perda de umidade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</si>
  <si>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Colher de metal, capacidade 50/60ml e cabo com cerca de 25 cm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</si>
  <si>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Aparelho de “speedy” completo c/ cápsulas de carbureto (6,5g)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</si>
  <si>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Moldes cilíndricos (Ø = 10cm e altura 12,7cm c/ gola completa)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</si>
  <si>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Soquetes cilíndricos (2,495kg) com dispositivo de altura de queda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</si>
  <si>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Conjunto de cilíndricos biselados completo</t>
    </r>
  </si>
  <si>
    <r>
      <t>·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Times New Roman"/>
        <family val="1"/>
      </rPr>
      <t>Preparação da Amostra</t>
    </r>
  </si>
  <si>
    <r>
      <t>·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Times New Roman"/>
        <family val="1"/>
      </rPr>
      <t>Ensaio de Caracterização (Granulometria e Limites de Atterberg)</t>
    </r>
  </si>
  <si>
    <r>
      <t>·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Times New Roman"/>
        <family val="1"/>
      </rPr>
      <t>Ensaio de Compactação e ISC (CBR)</t>
    </r>
  </si>
  <si>
    <r>
      <t>·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Times New Roman"/>
        <family val="1"/>
      </rPr>
      <t>Densidade “in situ” e Grau de Compactação</t>
    </r>
  </si>
  <si>
    <r>
      <t>·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Times New Roman"/>
        <family val="1"/>
      </rPr>
      <t>Umidade “in situ”</t>
    </r>
  </si>
  <si>
    <r>
      <t>·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Times New Roman"/>
        <family val="1"/>
      </rPr>
      <t>Compactação de Aterros (Hilf)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</si>
  <si>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Acessórios de Laboratório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</si>
  <si>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Estufa com termostato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</si>
  <si>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Termômetro graduado em 0,1ºC, de - 8ºC a + 32ºC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</si>
  <si>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Termômetro graduado em 0,1ºC, de 25ºC a 50ºC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</si>
  <si>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Termômetro graduado em 0,2C, de 0ºC a 200ºC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</si>
  <si>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Luva de Amianto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</si>
  <si>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Pinça para retirar cápsulas de estufa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</si>
  <si>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Controle Tecnológico das Misturas Asfálticas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</si>
  <si>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Densidade Aparente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</si>
  <si>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Conjunto completo p/ ensaio de densidade aparente de mistura betuminosa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</si>
  <si>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Extrator de betume tipo Rotarex elétrico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</si>
  <si>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Balança cap. 2kg sensível a 20g, com jogo de pesos ou similar eletrônica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</si>
  <si>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Picômetro com rolha de vidro esmerilhada (500ml)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</si>
  <si>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Papel filtro para Rotarex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</si>
  <si>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Tetracloreto de carbono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</si>
  <si>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Aparelho destilador de tetracloreto de carbono 400ml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</si>
  <si>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Granulometria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</si>
  <si>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Conjunto de peneiras completo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</si>
  <si>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Coleta de amostras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</si>
  <si>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Bandejas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</si>
  <si>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Taxas de Ligante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</si>
  <si>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Estação Total Modelo TC 307, ou similar; leitura de 1 segundo, precisão angular de 7 segundos, linear de 2 mm + 2ppm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</si>
  <si>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Memória interna capaz de armazenar 800 pontos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</si>
  <si>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Colimação eletrônica do ângulo horizontal e vertical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</si>
  <si>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Todos os acessórios necessários ao bom funcionamento da mesma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</si>
  <si>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Prisma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</si>
  <si>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Mini-prisma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</si>
  <si>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Rádios comunicadores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</si>
  <si>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Bastões extensíveis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</si>
  <si>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Tripé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</si>
  <si>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Nível automático com acessórios e precisões de 3mm/km (modelo NA-2)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</si>
  <si>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Trena de “fiber-glass”, 30m e trena de aço, 20m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</si>
  <si>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Mira falante com nível de bolha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</si>
  <si>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Balisa de aço com nível de bolha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</si>
  <si>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Guarda-Sol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</si>
  <si>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Conjunto de acessórios diversos (facão, machado, marrete, foice, etc.)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</si>
  <si>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Calculadora científica programável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</si>
  <si>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Caixa “pronto-socorro”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</si>
  <si>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Microcomputador Core i7  (16 GB-RAM – HD 1 TB)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</si>
  <si>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Impressora HP Laserjet  (A-4)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</si>
  <si>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Impressora HP Deskjet  (A-3)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</si>
  <si>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Softwares (Windows 10, Microsoft Office 2016 plus, etc)</t>
    </r>
  </si>
  <si>
    <t>Descrição</t>
  </si>
  <si>
    <t>Área ( m² )</t>
  </si>
  <si>
    <t>Escritório central</t>
  </si>
  <si>
    <t>Ambulatório</t>
  </si>
  <si>
    <t>Copa/Cozinha</t>
  </si>
  <si>
    <t>Sanitários</t>
  </si>
  <si>
    <t>Laboratório de Concreto</t>
  </si>
  <si>
    <t>Vestiários</t>
  </si>
  <si>
    <t>Almoxarifado</t>
  </si>
  <si>
    <t>Refeitório</t>
  </si>
  <si>
    <t>Guarita</t>
  </si>
  <si>
    <t>Central de abastecimento e lubrificação</t>
  </si>
  <si>
    <t>Oficina</t>
  </si>
  <si>
    <t>Central de armação</t>
  </si>
  <si>
    <t>Central de carpintaria</t>
  </si>
  <si>
    <t>Central de agregados</t>
  </si>
  <si>
    <t>ITEM</t>
  </si>
  <si>
    <t>FINANC.</t>
  </si>
  <si>
    <t>SOMATORIO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</si>
  <si>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SOMATORIO ACUMULADO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</si>
  <si>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CRONOGRAMA FÍSICO FINANCEIRO</t>
  </si>
  <si>
    <t>FISICO</t>
  </si>
  <si>
    <t>6.3</t>
  </si>
  <si>
    <t>TAXA (%)</t>
  </si>
  <si>
    <t>6.4</t>
  </si>
  <si>
    <t>(%) BDI (N_Deson.)</t>
  </si>
  <si>
    <t>TOTAL...................................................................................................</t>
  </si>
  <si>
    <t>FONTE</t>
  </si>
  <si>
    <t>SINAPI</t>
  </si>
  <si>
    <t>m³xkm</t>
  </si>
  <si>
    <t>REGULARIZACAO E COMPACTACAO DE SUBLEITO ATE 20 CM DE ESPESSURA</t>
  </si>
  <si>
    <t xml:space="preserve">EXECUÇÃO DE IMPRIMAÇÃO COM ASFALTO DILUÍDO CM-30 (Inclusive fornecimento ligante, Transporte) </t>
  </si>
  <si>
    <t xml:space="preserve">EXECUÇÃO DE PINTURA DE LIGACAO COM EMULSAO RR-2C (Inclusive fornecimento ligante, Transporte) </t>
  </si>
  <si>
    <t>CONSTRUÇÃO DE PAVIMENTO COM APLICAÇÃO DE CONCRETO BETUMINOSO USINADO A QUENTE (CBUQ), CAMADA DE ROLAMENTO, COM ESPESSURA DE 4,0 CM - EXCLUSIVE TRANSPORTE</t>
  </si>
  <si>
    <t>TRANSPORTE COM CAMINHÃO BASCULANTE DE 18 M3, EM VIA URBANA PAVIMENTADA, DMT ATÉ 30 KM</t>
  </si>
  <si>
    <t>TRANSPORTE (CBUQ) COM CAMINHÃO BASCULANTE DE 10 M3, EM VIA URBANA PAVIMENTADA, DMT ATÉ 30 KM</t>
  </si>
  <si>
    <t>19.11.01</t>
  </si>
  <si>
    <t>SUDECAP</t>
  </si>
  <si>
    <t>19.11.02</t>
  </si>
  <si>
    <t>19.13.02</t>
  </si>
  <si>
    <t>19.14.02</t>
  </si>
  <si>
    <t>SERVIÇOS PRELIMINARES - INSTALAÇAO DA OBRA</t>
  </si>
  <si>
    <t>01.01.09</t>
  </si>
  <si>
    <t>ESCRITORIO DE FISCALIZAÇAO TIPO II</t>
  </si>
  <si>
    <t>01.01.12</t>
  </si>
  <si>
    <t>ESCRITORIO DA EMPREITEIRA TIPO II</t>
  </si>
  <si>
    <t>UN</t>
  </si>
  <si>
    <t>01.02.08</t>
  </si>
  <si>
    <t>VESTIARIO TIPO III</t>
  </si>
  <si>
    <t>01.02.14</t>
  </si>
  <si>
    <t>DEPOSITO E FERRAMENTARIA TIPO III</t>
  </si>
  <si>
    <t>01.02.15</t>
  </si>
  <si>
    <t>DEPOSITO DE MATERIAIS ENSACADOS</t>
  </si>
  <si>
    <t>01.02.22</t>
  </si>
  <si>
    <t>INSTALAÇAO SANITARIA TIPO III</t>
  </si>
  <si>
    <t>01.02.26</t>
  </si>
  <si>
    <t>REFEITORIO TIPO II</t>
  </si>
  <si>
    <t>01.02.11</t>
  </si>
  <si>
    <t>AREA COBERTA EM TELHA ONDULADA DE FIBROCIMENTO 4MM</t>
  </si>
  <si>
    <t>M2</t>
  </si>
  <si>
    <t>01.03.02</t>
  </si>
  <si>
    <t>PLACA DE OBRA EM LONA IMPRESSAO DIGITAL PADRÃO SUDECAP</t>
  </si>
  <si>
    <t>01.04.05</t>
  </si>
  <si>
    <t>INFORME PUBLIC.LONA IMP.DIGITAL APLICADO EM TAPUME</t>
  </si>
  <si>
    <t>M</t>
  </si>
  <si>
    <t>01.04.06</t>
  </si>
  <si>
    <t>DE TELA GALVANIZADA #2" FIO 14 C/FIXAÇAO ENTERRADA</t>
  </si>
  <si>
    <t>01.04.02</t>
  </si>
  <si>
    <t>COMPENSADO 10MM FIXAÇAO ENTERRADA SEM INFORME</t>
  </si>
  <si>
    <t>01.06.01</t>
  </si>
  <si>
    <t>PADRAO CEMIG  - TRIFASICO ATE 30 KVA</t>
  </si>
  <si>
    <t>01.06.05</t>
  </si>
  <si>
    <t>PADRAO COPASA - KIT CAVALTE METAL E REGISTRO 3/4"</t>
  </si>
  <si>
    <t>01.08.01</t>
  </si>
  <si>
    <t>TUBO PVC      D= 100 MM</t>
  </si>
  <si>
    <t>01.08.20</t>
  </si>
  <si>
    <t>TUBO PVC AGUA SOLDA E CONEXOES D=20MM (1/2")</t>
  </si>
  <si>
    <t>01.08.21</t>
  </si>
  <si>
    <t>TUBO PVC AGUA SOLDA E CONEXOES D=25MM (3/4")</t>
  </si>
  <si>
    <t>DEMOLIÇOES E REMOÇOES</t>
  </si>
  <si>
    <t>02.11.04</t>
  </si>
  <si>
    <t>PASSEIO OU LAJE DE CONCRETO C/EQUIPAMENTO ELETRICO</t>
  </si>
  <si>
    <t>02.11.07</t>
  </si>
  <si>
    <t>DE REVESTIMENTO ASFALTICO COM EQUIP. PNEUMATICO</t>
  </si>
  <si>
    <t>02.12.01</t>
  </si>
  <si>
    <t>CORTE MECAN. C/ SERRA CIRCULAR EM CONCRETO/ASFALTO</t>
  </si>
  <si>
    <t>02.13.04</t>
  </si>
  <si>
    <t>ARMADO - COM EQUIPAMENTO ELETRICO</t>
  </si>
  <si>
    <t>M3</t>
  </si>
  <si>
    <t>02.27.02</t>
  </si>
  <si>
    <t>MECANICA</t>
  </si>
  <si>
    <t>02.28.04</t>
  </si>
  <si>
    <t>DMT  &gt; 5 KM</t>
  </si>
  <si>
    <t>M3KM</t>
  </si>
  <si>
    <t>02.31.02</t>
  </si>
  <si>
    <t>SUPRESSAO ARVORE MEDIO PORTE INCLUS. CORTE LINHA</t>
  </si>
  <si>
    <t>TRABALHOS EM TERRA</t>
  </si>
  <si>
    <t>DESMATAMENTO, DESTOCAMENTO E LIMPEZA DO TERRENO</t>
  </si>
  <si>
    <t>03.01.03</t>
  </si>
  <si>
    <t>DESMATAMENTO,DESTOCAMENTO E LIMPEZA,EXCL.TRANSPORT</t>
  </si>
  <si>
    <t>03.05.01</t>
  </si>
  <si>
    <t>EM MATERIAL DE 1ª CATEGORIA</t>
  </si>
  <si>
    <t>03.13.04</t>
  </si>
  <si>
    <t>COM PLACA VIBRATORIA</t>
  </si>
  <si>
    <t>03.18.01</t>
  </si>
  <si>
    <t>H &lt;= 1.5 M</t>
  </si>
  <si>
    <t>03.18.02</t>
  </si>
  <si>
    <t>1.5 M &lt; H &lt;= 3.0 M</t>
  </si>
  <si>
    <t>03.22.02</t>
  </si>
  <si>
    <t>COMPACTADO COM EQUIP. PLACA VIBRATORIA OU EQUIVALENTE</t>
  </si>
  <si>
    <t>03.23.03</t>
  </si>
  <si>
    <t>COM ROLO VIBRATORIO</t>
  </si>
  <si>
    <t>03.15.01</t>
  </si>
  <si>
    <t>TOTAL TRABALHOS EM TERRA</t>
  </si>
  <si>
    <t>TOTAL DEMOLIÇOES E REMOÇOES</t>
  </si>
  <si>
    <t>03.17.01</t>
  </si>
  <si>
    <t>H &lt;= 1,5 M</t>
  </si>
  <si>
    <t>ENROCAMENTO COM PEDRA DE MAO</t>
  </si>
  <si>
    <t>05.01.02</t>
  </si>
  <si>
    <t>ARRUMADA</t>
  </si>
  <si>
    <t>05.02.02</t>
  </si>
  <si>
    <t>D= 0,20 M</t>
  </si>
  <si>
    <t>05.03.01</t>
  </si>
  <si>
    <t>TRAÇO 1:3:6,FORNEC. E LANÇAMENTO SOBRE ENROCAMENTO</t>
  </si>
  <si>
    <t>05.04.01</t>
  </si>
  <si>
    <t>FORMA DE COMPENSADO RESINADO</t>
  </si>
  <si>
    <t>05.05.01</t>
  </si>
  <si>
    <t>AÇO CA-50 OU CA-60</t>
  </si>
  <si>
    <t>05.06.01</t>
  </si>
  <si>
    <t>JUNTA ELASTICA 0-22, FUNGENBAND OU EQUIVALENTE</t>
  </si>
  <si>
    <t>KG</t>
  </si>
  <si>
    <t>05.07.45</t>
  </si>
  <si>
    <t>FCK &gt;= 25,0 MPA, USINADO</t>
  </si>
  <si>
    <t>05.09.02</t>
  </si>
  <si>
    <t>BRITA</t>
  </si>
  <si>
    <t>05.11.01</t>
  </si>
  <si>
    <t>MANTA GEOTEXTIL - 180 G/M2 - RES.TRACAO &gt;=  9 KN/M</t>
  </si>
  <si>
    <t>05.13.01</t>
  </si>
  <si>
    <t>DRENO DE ALIVIO</t>
  </si>
  <si>
    <t>TOTAL GALERIA CELULAR E/OU CONTENÇOES</t>
  </si>
  <si>
    <t>19.04.01</t>
  </si>
  <si>
    <t>DN=  400 MM</t>
  </si>
  <si>
    <t>19.04.03</t>
  </si>
  <si>
    <t>DN=  600 MM</t>
  </si>
  <si>
    <t>19.04.05</t>
  </si>
  <si>
    <t>DN=  800 MM</t>
  </si>
  <si>
    <t>19.04.07</t>
  </si>
  <si>
    <t>19.07.01</t>
  </si>
  <si>
    <t>TRAÇO 1:3:6, INCLUSIVE LANÇAMENTO</t>
  </si>
  <si>
    <t>19.08.01</t>
  </si>
  <si>
    <t>EM TABUA, INCLUSIVE DESFORMA</t>
  </si>
  <si>
    <t>19.10.03</t>
  </si>
  <si>
    <t>D=  600 MM</t>
  </si>
  <si>
    <t>D=  800 MM</t>
  </si>
  <si>
    <t>19.10.07</t>
  </si>
  <si>
    <t>D= 1000 MM</t>
  </si>
  <si>
    <t>SIMPLES</t>
  </si>
  <si>
    <t>DUPLA</t>
  </si>
  <si>
    <t>19.12.01</t>
  </si>
  <si>
    <t>TIPO B (CONCRETO) - PADRAO SUDECAP</t>
  </si>
  <si>
    <t>19.15.03</t>
  </si>
  <si>
    <t>19.18.03</t>
  </si>
  <si>
    <t>19.18.05</t>
  </si>
  <si>
    <t>19.21.02</t>
  </si>
  <si>
    <t>TIPO B-ANEL CONCRETO CA-1, C/ DEGRAUS EM AÇO CA 25</t>
  </si>
  <si>
    <t>19.22.02</t>
  </si>
  <si>
    <t>FERRO FUNDIDO NODULAR</t>
  </si>
  <si>
    <t>19.30.05</t>
  </si>
  <si>
    <t>TIPO B - (50X10)CM - DES-R01</t>
  </si>
  <si>
    <t>19.31.08</t>
  </si>
  <si>
    <t>TIPO 3-30X20CM CONCRETO 20MPA C/ TAMPA DE CONCRETO</t>
  </si>
  <si>
    <t>19.32.01</t>
  </si>
  <si>
    <t>TIPO A - MADEIRA ROLIÇA D= 6 A 10 CM</t>
  </si>
  <si>
    <t>URBANIZAÇAO E OBRAS COMPLEMENTARES</t>
  </si>
  <si>
    <t>21.03.04</t>
  </si>
  <si>
    <t>MEIO FIO CONCRETO FCK&gt;=18MPA TIPO B (12X18,0X45)CM</t>
  </si>
  <si>
    <t>21.04.01</t>
  </si>
  <si>
    <t>PREMOLDADO DE CONCRETO</t>
  </si>
  <si>
    <t>21.05.01</t>
  </si>
  <si>
    <t>DE CONCRETO 15 MPA E=6CM JUNTA SECA 3M MANUAL</t>
  </si>
  <si>
    <t>21.07.01</t>
  </si>
  <si>
    <t>SOLO EM AREA DE PASSEIO</t>
  </si>
  <si>
    <t>21.30.07</t>
  </si>
  <si>
    <t>GRAMA ESMERALDA - WILD ZOYSIA</t>
  </si>
  <si>
    <t>PREPARO DE COVAS, EXCLUSIVE O FORNECIMENTO DA MUDA</t>
  </si>
  <si>
    <t>21.31.07</t>
  </si>
  <si>
    <t>DE ARBUSTOS ORNAMENTAIS EM GERAL</t>
  </si>
  <si>
    <t>21.32.01</t>
  </si>
  <si>
    <t>TERRA VEGETAL</t>
  </si>
  <si>
    <t>21.32.02</t>
  </si>
  <si>
    <t>ADUBO ORGANICO</t>
  </si>
  <si>
    <t>21.33.02</t>
  </si>
  <si>
    <t>ARVORE - IPE ROSA - TABEBUIA AVELLANEDAE</t>
  </si>
  <si>
    <t>21.33.70</t>
  </si>
  <si>
    <t>PALMEIRA - LICURI</t>
  </si>
  <si>
    <t>21.34.01</t>
  </si>
  <si>
    <t>CERCA DE PROTEÇAO P/ ARVORES CONF.PROJETO PPA-257</t>
  </si>
  <si>
    <t>21.34.05</t>
  </si>
  <si>
    <t>TUTORAMENTO E AMARRIO PARA ARVORES</t>
  </si>
  <si>
    <t>03.13.01</t>
  </si>
  <si>
    <t>DMT  &lt;= 1 KM</t>
  </si>
  <si>
    <t>DN= 1000 MM (Bueiro Duplo)</t>
  </si>
  <si>
    <t>8.1.1</t>
  </si>
  <si>
    <t>8.6</t>
  </si>
  <si>
    <t>8.7</t>
  </si>
  <si>
    <t>8.2.1</t>
  </si>
  <si>
    <t>8.3.1</t>
  </si>
  <si>
    <t>8.4.1</t>
  </si>
  <si>
    <t>8.6.1</t>
  </si>
  <si>
    <t>8.7.1</t>
  </si>
  <si>
    <t>8.8.1</t>
  </si>
  <si>
    <t>8.9.1</t>
  </si>
  <si>
    <t>8.9.2</t>
  </si>
  <si>
    <t>8.10.1</t>
  </si>
  <si>
    <t>8.10.2</t>
  </si>
  <si>
    <t>8.8.2</t>
  </si>
  <si>
    <t>GRAMACAO EM PLACA, INCLUSIVE PLANTIO</t>
  </si>
  <si>
    <t>21.33.01</t>
  </si>
  <si>
    <t>ARVORE - SIBIPIRUNA - CAESALPINIA PELTOPOHOROIDES</t>
  </si>
  <si>
    <t>21.33.03</t>
  </si>
  <si>
    <t>ARVORE- PAU-FERRO - CAESALPINIA FERREA LEIOSTACHYA</t>
  </si>
  <si>
    <t>8.9.3</t>
  </si>
  <si>
    <t>8.9.4</t>
  </si>
  <si>
    <t>DEER-MG</t>
  </si>
  <si>
    <t>INDENIZAÇÃO DE JAZIDA</t>
  </si>
  <si>
    <t>SI</t>
  </si>
  <si>
    <t>13.38.27</t>
  </si>
  <si>
    <t>GRADIL NYLOFOR H=1.03 M INCLUSIVE POSTE OU EQUIVALENTE</t>
  </si>
  <si>
    <t>COMP.</t>
  </si>
  <si>
    <t>PLACA DE AÇO CARBONO COM PELÍCULA REFLETIVA ALTA INTENSIDADE PRISMÁTICA TIPO III DA ABNT</t>
  </si>
  <si>
    <t>SINALIZACAO HORIZONTAL COM TINTA RETRORREFLETIVA A BASE DE RESINA ACRILICA COM MICROESFERAS DE VIDRO</t>
  </si>
  <si>
    <t>SINALIZACAO HORIZONTAL, SETAS, SIMBOLOS E DIZERES COM TINTA RETRORREFLETIVA A BASE DE RESINA ACRILICA COM MICROESFERAS DE VIDRO</t>
  </si>
  <si>
    <t>S / C</t>
  </si>
  <si>
    <t>CURVA ABC DE SERVIÇOS</t>
  </si>
  <si>
    <t>Unid</t>
  </si>
  <si>
    <t>Qtde</t>
  </si>
  <si>
    <t>% Acum.</t>
  </si>
  <si>
    <t>1.1.2</t>
  </si>
  <si>
    <t>1.2.1</t>
  </si>
  <si>
    <t>1.3.1</t>
  </si>
  <si>
    <t>1.2.2</t>
  </si>
  <si>
    <t>1.2.3</t>
  </si>
  <si>
    <t>1.2.4</t>
  </si>
  <si>
    <t>1.2.5</t>
  </si>
  <si>
    <t>1.2.6</t>
  </si>
  <si>
    <t>1.4.2</t>
  </si>
  <si>
    <t>1.4.1</t>
  </si>
  <si>
    <t>1.6.1</t>
  </si>
  <si>
    <t>1.4.3</t>
  </si>
  <si>
    <t>1.5.1</t>
  </si>
  <si>
    <t>1.5.2</t>
  </si>
  <si>
    <t>1.6.2</t>
  </si>
  <si>
    <t>1.6.3</t>
  </si>
  <si>
    <t>01.</t>
  </si>
  <si>
    <t>02.</t>
  </si>
  <si>
    <t>2.1.1</t>
  </si>
  <si>
    <t>2.1.2</t>
  </si>
  <si>
    <t>2.2.1</t>
  </si>
  <si>
    <t>2.3.1</t>
  </si>
  <si>
    <t>2.4.1</t>
  </si>
  <si>
    <t>2.5.1</t>
  </si>
  <si>
    <t>2.6.1</t>
  </si>
  <si>
    <t>3.1.1</t>
  </si>
  <si>
    <t>3.2.1</t>
  </si>
  <si>
    <t>3.3.1</t>
  </si>
  <si>
    <t>3.4.1</t>
  </si>
  <si>
    <t>3.3.2</t>
  </si>
  <si>
    <t>3.5.1</t>
  </si>
  <si>
    <t>3.6.1</t>
  </si>
  <si>
    <t>3.6.2</t>
  </si>
  <si>
    <t>3.7.1</t>
  </si>
  <si>
    <t>3.8.1</t>
  </si>
  <si>
    <t>3.9.1</t>
  </si>
  <si>
    <t>4.1</t>
  </si>
  <si>
    <t>4.1.1</t>
  </si>
  <si>
    <t>4.2.1</t>
  </si>
  <si>
    <t>4.3.1</t>
  </si>
  <si>
    <t>4.4.1</t>
  </si>
  <si>
    <t>4.5</t>
  </si>
  <si>
    <t>4.5.1</t>
  </si>
  <si>
    <t>4.6</t>
  </si>
  <si>
    <t>4.6.1</t>
  </si>
  <si>
    <t>4.7</t>
  </si>
  <si>
    <t>4.7.1</t>
  </si>
  <si>
    <t>4.8</t>
  </si>
  <si>
    <t>4.8.1</t>
  </si>
  <si>
    <t>4.9</t>
  </si>
  <si>
    <t>4.9.1</t>
  </si>
  <si>
    <t>4.10</t>
  </si>
  <si>
    <t>4.10.1</t>
  </si>
  <si>
    <t>5.1</t>
  </si>
  <si>
    <t>5.1.1</t>
  </si>
  <si>
    <t>5.1.2</t>
  </si>
  <si>
    <t>5.1.3</t>
  </si>
  <si>
    <t>5.1.4</t>
  </si>
  <si>
    <t>5.2</t>
  </si>
  <si>
    <t>5.2.1</t>
  </si>
  <si>
    <t>5.3</t>
  </si>
  <si>
    <t>5.3.1</t>
  </si>
  <si>
    <t>5.4</t>
  </si>
  <si>
    <t>5.4.1</t>
  </si>
  <si>
    <t>5.4.2</t>
  </si>
  <si>
    <t>5.5</t>
  </si>
  <si>
    <t>5.5.1</t>
  </si>
  <si>
    <t>5.5.2</t>
  </si>
  <si>
    <t>5.6</t>
  </si>
  <si>
    <t>5.6.1</t>
  </si>
  <si>
    <t>5.7</t>
  </si>
  <si>
    <t>5.7.1</t>
  </si>
  <si>
    <t>5.8</t>
  </si>
  <si>
    <t>5.8.1</t>
  </si>
  <si>
    <t>5.9</t>
  </si>
  <si>
    <t>5.9.1</t>
  </si>
  <si>
    <t>5.10.1</t>
  </si>
  <si>
    <t>5.10.2</t>
  </si>
  <si>
    <t>5.11.1</t>
  </si>
  <si>
    <t>5.12.1</t>
  </si>
  <si>
    <t>5.13.1</t>
  </si>
  <si>
    <t>5.14.1</t>
  </si>
  <si>
    <t>5.15.1</t>
  </si>
  <si>
    <t>6.5</t>
  </si>
  <si>
    <t>6.6</t>
  </si>
  <si>
    <t>6.7</t>
  </si>
  <si>
    <t>6.8</t>
  </si>
  <si>
    <t>7.1</t>
  </si>
  <si>
    <t>7.2</t>
  </si>
  <si>
    <t>7.3</t>
  </si>
  <si>
    <t>8.11.1</t>
  </si>
  <si>
    <t>03.</t>
  </si>
  <si>
    <t>04.</t>
  </si>
  <si>
    <t>05.</t>
  </si>
  <si>
    <t>06.</t>
  </si>
  <si>
    <t>07.</t>
  </si>
  <si>
    <t>08.</t>
  </si>
  <si>
    <t>Preço Unit.             C/ BDI</t>
  </si>
  <si>
    <t>Preço Unit.      S/BDI</t>
  </si>
  <si>
    <t>Preço Total      S/BDI</t>
  </si>
  <si>
    <t>Preço Total           C/ BDI</t>
  </si>
  <si>
    <t>Percentual     (%)</t>
  </si>
  <si>
    <t>05.12.01</t>
  </si>
  <si>
    <t>DRENO BARBACAN - D= 50 MM</t>
  </si>
  <si>
    <t>05.20.01</t>
  </si>
  <si>
    <t>TIPO CAIXA MALHA 8X10,FIO 2,7MM, REVESTIDO EM PVC</t>
  </si>
  <si>
    <t>TIPO COLCHAO MALHA 6X8, FIO 2MM GALV.REVEST. PVC</t>
  </si>
  <si>
    <t>4.11</t>
  </si>
  <si>
    <t>4.12</t>
  </si>
  <si>
    <t>4.12.1</t>
  </si>
  <si>
    <t>4.12.2</t>
  </si>
  <si>
    <t>05.20.02</t>
  </si>
  <si>
    <t>4.13.1</t>
  </si>
  <si>
    <t>ARGAMASSA TRAÇO 1:3, ESPESSURA MEDIA = 3,0 CM</t>
  </si>
  <si>
    <t>09.03.03</t>
  </si>
  <si>
    <t>EXECUÇÃO E COMPACTAÇÃO DE BASE E OU SUB BASE COM SOLO MELHORADO COM CIMENTO (TEOR DE 4%) - EXCLUSIVE ESCAVAÇÃO, CARGA E TRANSPORTE E SOLO</t>
  </si>
  <si>
    <t>8.9.5</t>
  </si>
  <si>
    <t>21.33.05</t>
  </si>
  <si>
    <t>ARVORE - JACARANDA MIMOSO - JACARANDA CUSPIDIFOLIA</t>
  </si>
  <si>
    <t>GALERIA CELULAR E/OU CONTENÇOES (MODULO DE CANAL)</t>
  </si>
  <si>
    <t>7.4</t>
  </si>
  <si>
    <t>FORNECIMENTO E COLOCAÇÃO DE TACHA REFLETIVA MONODIRECIONAL</t>
  </si>
  <si>
    <t>unid</t>
  </si>
  <si>
    <t>7.5</t>
  </si>
  <si>
    <t>17.50.11</t>
  </si>
  <si>
    <t>7.2.1</t>
  </si>
  <si>
    <t>PINTURA DE PISO DE CICLOVIA C/LATEX ACRILICA INCL.PINT.DE LIGACAO EMULSIONADA</t>
  </si>
  <si>
    <t>4.11.1</t>
  </si>
  <si>
    <t>P. UNIT.     S/BDI</t>
  </si>
  <si>
    <t>P. UNIT.                     C/ BDI</t>
  </si>
  <si>
    <t>SETOP</t>
  </si>
  <si>
    <t>IIO-ESC-020</t>
  </si>
  <si>
    <t>BARRACÃO DE OBRA PARA ESCRITÓRIO DA EMPREITEIRA TIPO-II, ÁREA INTERNA 21,78M2, EM CHAPA DE COMPENSADO RESINADO, INCLUSIVE MOBILIÁRIO (OBRA DE GRANDE PORTE, EFETIVO ACIMA 60 HOMENS) - PADRÃO DEER-MG</t>
  </si>
  <si>
    <t>IIO-TAP-030</t>
  </si>
  <si>
    <t>TAPUME DE TELA GALVANIZAADA # 2, FIO 14 COM FIXAÇÃO ENTERRADA</t>
  </si>
  <si>
    <t>DEM-PIS-055</t>
  </si>
  <si>
    <t>DEMOLIÇÃO DE PASSEIO OU LAJE DE CONCRETO COM EQUIPAMENTO, INCLUSIVE AFASTAMENTO</t>
  </si>
  <si>
    <t>DEM-PIS-070</t>
  </si>
  <si>
    <t>DEMOLIÇÃO DE REVESTIMENTO ASFÁLTICO COM EQUIPAMENTO PNEUMÁTICO, INCLUSIVE AFASTAMENTO</t>
  </si>
  <si>
    <t>DEM-CON-020</t>
  </si>
  <si>
    <t>DEMOLIÇÃO DE CONCRETO ARMADO - COM EQUIPAMENTO ELÉTRICO, INCLUSIVE AFASTAMENTO</t>
  </si>
  <si>
    <t>TRA-CAR-010</t>
  </si>
  <si>
    <t>CARGA DE MATERIAL DE QUALQUER NATUREZA SOBRE CAMINHÃO - MECÂNICA</t>
  </si>
  <si>
    <t>TRA-CAM-020</t>
  </si>
  <si>
    <t>TRANSPORTE DE MATERIAL DE QUALQUER NATUREZA EM CAMINHÃO DMT &gt; 5 KM (DENTRO DO PERÍMETRO URBANO)</t>
  </si>
  <si>
    <t>ENR-PED-010</t>
  </si>
  <si>
    <t>ENROCAMENTO COM PEDRA DE MÃO ARRUMADA, INCLUSIVE FORNECIMENTO</t>
  </si>
  <si>
    <t>ARM-AÇO-020</t>
  </si>
  <si>
    <t>CORTE, DOBRA E MONTAGEM DE AÇO CA-50/60</t>
  </si>
  <si>
    <t>URB-DRE-005</t>
  </si>
  <si>
    <t>FORNECIMENTO E LANÇAMENTO DE BRITA EM DRENO E PÁTIO</t>
  </si>
  <si>
    <t>IMP-CAM-005</t>
  </si>
  <si>
    <t>CAMADA DE REGULARIZAÇÃO COM ARGAMASSA, TRAÇO 1:3 (CIMENTO E AREIA), ESP. 30MM, APLICAÇÃO MANUAL, PREPARO MECÂNICO</t>
  </si>
  <si>
    <t>DRE-TUB-065</t>
  </si>
  <si>
    <t>FORNECIMENTO, ASSENTAMENTO E REJUNTAMENTO DE TUBO DE CONCRETO ARMADO PA1 D = 400 MM</t>
  </si>
  <si>
    <t>DRE-TUB-075</t>
  </si>
  <si>
    <t>FORNECIMENTO, ASSENTAMENTO E REJUNTAMENTO DE TUBO DE CONCRETO ARMADO PA1 D = 600 MM</t>
  </si>
  <si>
    <t>DRE-TUB-080</t>
  </si>
  <si>
    <t>FORNECIMENTO, ASSENTAMENTO E REJUNTAMENTO DE TUBO DE CONCRETO ARMADO PA1 D = 800 MM</t>
  </si>
  <si>
    <t>DRE-TUB-085</t>
  </si>
  <si>
    <t>FORNECIMENTO, ASSENTAMENTO E REJUNTAMENTO DE TUBO DE CONCRETO ARMADO PA1 D = 1000 MM</t>
  </si>
  <si>
    <t>DRE-CON-005</t>
  </si>
  <si>
    <t>CONCRETO PARA BERÇO DE REDE TUBULAR TRAÇO 1:3:6, INCLUSIVE LANÇAMENTO</t>
  </si>
  <si>
    <t>DRE-FOR-005</t>
  </si>
  <si>
    <t>FORMA PARA BERÇO EM TABUA, INCLUSIVE DESFORMA</t>
  </si>
  <si>
    <t>DRE-CHA-010</t>
  </si>
  <si>
    <t>CHAMINÉ DE POÇO DE VISITA TIPO "B", EM ANEL DE CONCRETO CA-1 COM DEGRAUS DE AÇO CA-50</t>
  </si>
  <si>
    <t>DRE-POÇ-010</t>
  </si>
  <si>
    <t>POÇO DE VISITA PARA REDE TUBULAR TIPO A DN 600, EXCLUSIVE ESCAVAÇÃO, REATERRO E BOTA FORA</t>
  </si>
  <si>
    <t>DRE-POÇ-025</t>
  </si>
  <si>
    <t>POÇO DE VISITA PARA REDE TUBULAR TIPO A DN 800, EXCLUSIVE ESCAVAÇÃO, REATERRO E BOTA FORA</t>
  </si>
  <si>
    <t>DRE-TAM-005</t>
  </si>
  <si>
    <t>TAMPÃO DE FERRO FUNDIDO PARA POÇO DE VISITA</t>
  </si>
  <si>
    <t>REMOÇÃO DE MEIO-FIO PRÉ-MOLDADO DE CONCRETO INCLUSIVE CARGA</t>
  </si>
  <si>
    <t>DEM-MFC-005</t>
  </si>
  <si>
    <t>URB-MFC-010</t>
  </si>
  <si>
    <t>MEIO-FIO DE CONCRETO PRÉ-MOLDADO TIPO B - (12 X 18 X 45) CM, INCLUSIVE ESCAVAÇÃO E REATERRO</t>
  </si>
  <si>
    <t>URB-PAS-015</t>
  </si>
  <si>
    <t>LANÇAMENTO E ESPALHAMENTO DE SOLO OU MATERIAL DE DEMOLIÇÃO EM ÁREA DE PASSEIO EXCLUSIVE APILOAMENTO</t>
  </si>
  <si>
    <t>PAI-COV-010</t>
  </si>
  <si>
    <t>PLANTIO E PREPARO DE COVAS DE ARBUSTOS ORNAMENTAIS EM GERAL, EXCETO FORNECIMENTO DAS MUDAS</t>
  </si>
  <si>
    <t>PAI-MUD-005</t>
  </si>
  <si>
    <t>FORNECIMENTO DE ÁRVORE - SIBIPURUNA</t>
  </si>
  <si>
    <t>PAI-MUD-010</t>
  </si>
  <si>
    <t>FORNECIMENTO DE ÁRVORE - IPÊ ROSA</t>
  </si>
  <si>
    <t>PAI-MUD-015</t>
  </si>
  <si>
    <t>FORNECIMENTO DE ÁRVORE - PAU FERRO</t>
  </si>
  <si>
    <t>PAI-MUD-025</t>
  </si>
  <si>
    <t>FORNECIMENTO DE ÁRVORE - JACARANDÁ MIMOSO</t>
  </si>
  <si>
    <t>PAI-MUD-055</t>
  </si>
  <si>
    <t>FORNECIMENTO DE PALMEIRA - LICURI</t>
  </si>
  <si>
    <t>PLANILHA ORÇAMENTÁRIA DE CUSTOS</t>
  </si>
  <si>
    <t>FOLHA Nº:</t>
  </si>
  <si>
    <t>DATA:</t>
  </si>
  <si>
    <t>OBRA:</t>
  </si>
  <si>
    <t>LOCAL:</t>
  </si>
  <si>
    <t>PRAZO DE EXECUÇÃO:</t>
  </si>
  <si>
    <t>FORMA DE EXECUÇÃO:</t>
  </si>
  <si>
    <t>(    ) DIRETA</t>
  </si>
  <si>
    <t>(     ) INDIRETA</t>
  </si>
  <si>
    <t>LDI</t>
  </si>
  <si>
    <t>PREFEITURA: Patrocínio / MG</t>
  </si>
  <si>
    <t>REGIÃO/MÊS DE REFERÊNCIA: Triângulo e Alto Paranaíba / Agosto 2019</t>
  </si>
  <si>
    <t>MÊS</t>
  </si>
  <si>
    <t>IIO-CON-025</t>
  </si>
  <si>
    <t>CONTAINER (6,0X2,3X2,5M) COM ISOLAMENTO TÉRMICO -
VESTIÁRIO BOX COM SETE (7) CHUVEIROS, DOIS (2) LAVATÓRIOS
COMPLETOS E UM (1) MICTÓRIO COMPLETO</t>
  </si>
  <si>
    <t xml:space="preserve">IIO-CON-045 </t>
  </si>
  <si>
    <t>CONTAINER (6,0X2,3X2,5M) COM ISOLAMENTO TÉRMICO -
DEPÓSITO E FERRAMENTARIA COM LAVATÓRIO</t>
  </si>
  <si>
    <t xml:space="preserve">IIO-CON-040 </t>
  </si>
  <si>
    <t>CONTAINER (6,0X2,3X2,5M) COM ISOLAMENTO TÉRMICO -
REFEITÓRIO COMPLETO</t>
  </si>
  <si>
    <t>IIO-CON-035</t>
  </si>
  <si>
    <t>CONTAINER (6,0X2,3X2,5M) COM ISOLAMENTO TÉRMICO -
VESTIÁRIO COM BANCO E ARMÁRIO</t>
  </si>
  <si>
    <t>HID-TUB-005</t>
  </si>
  <si>
    <t>OBR-PON-010</t>
  </si>
  <si>
    <t>RO-43310</t>
  </si>
  <si>
    <t>OBR-VIA-100</t>
  </si>
  <si>
    <t>OBR-VIA-105</t>
  </si>
  <si>
    <t>DRE-ALA-010</t>
  </si>
  <si>
    <t xml:space="preserve">ALA DE REDE TUBULAR DN 600, EXCLUSIVE BOTA FORA </t>
  </si>
  <si>
    <t xml:space="preserve">DRE-ALA-030 </t>
  </si>
  <si>
    <t>ALA DE REDE TUBULAR DN 1000, EXCLUSIVE BOTA FORA</t>
  </si>
  <si>
    <t>DRE-BOC-015</t>
  </si>
  <si>
    <t>RO-43247</t>
  </si>
  <si>
    <t>OBR-VIA-005</t>
  </si>
  <si>
    <t>DESMATAMENTO, DESTOCAMENTO E LIMPEZA DE ÁRVORES, ARBUSTOS E VEGETAÇÃO RASTEIRA. (EXECUÇÃO NA ESPESSURA DE ATÉ 30CM, INCLUINDO REMANEJAMENTO PARA FORA DA LINHA DE OFFSETS E ACERTO DO MATERIAL)</t>
  </si>
  <si>
    <t xml:space="preserve">TER-ESC-035 </t>
  </si>
  <si>
    <t>ESCAVAÇÃO MANUAL DE VALAS H &lt;= 1,50 M</t>
  </si>
  <si>
    <t>TER-ESC-055</t>
  </si>
  <si>
    <t>ESCAVAÇÃO MECÂNICA DE VALAS COM DESCARGA LATERAL H &lt;=
1,50 M</t>
  </si>
  <si>
    <t>TER-ESC-060</t>
  </si>
  <si>
    <t>ESCAVAÇÃO MECÂNICA DE VALAS COM DESCARGA LATERAL 1,50
M &lt; H &lt;= 3,00 M</t>
  </si>
  <si>
    <t>TER-REA-010</t>
  </si>
  <si>
    <t>REATERRO COMPACTADO DE VALA COM EQUIPAMENTO PLACA
VIBRATÓRIA</t>
  </si>
  <si>
    <t xml:space="preserve">TER-REG-010 </t>
  </si>
  <si>
    <t>REGULARIZAÇÃO E COMPACTAÇÃO DE TERRENO COM PLACA
VIBRATÓRIA</t>
  </si>
  <si>
    <t>IIO-PLA-010</t>
  </si>
  <si>
    <t>FORNECIMENTO E COLOCAÇÃO DE PLACA DE OBRA EM CHAPA GALVANIZADA (6,00 X 3,00 M) - EM CHAPA GALVANIZADA 0,26 AFIXADAS COM REBITES 540 E PARAFUSOS 3/8, EM ESTRUTURA METÁLICA VIGA U 2" ENRIJECIDA COM METALON 20 X 20, SUPORTE EM EUCALIPTO AUTOCLAVADO PINTADAS</t>
  </si>
  <si>
    <t>IIO-TAP-005</t>
  </si>
  <si>
    <t>TAPUME EM CHAPA COMPENSADO DE 12 MM E PONTALETES H =
2,20 M</t>
  </si>
  <si>
    <t>ED-7623</t>
  </si>
  <si>
    <t>OBR-VIA-265</t>
  </si>
  <si>
    <t>SETAS, SIMBOLOS E DIZERES DE RESINA ACRÍLICA 0,6MM DE
ESPESSURA (EXECUÇÃO, INCLUINDO PRÉ-MARCAÇÃO,
FORNECIMENTO E TRANSPORTE DE TODOS OS MATERIAIS)</t>
  </si>
  <si>
    <t>RO-42983</t>
  </si>
  <si>
    <t>PLACA DE AÇO CARBONO COM PELÍCULA REFLETIVA ALTA
INTENSIDADE PRISMÁTICA TIPO III DA ABNT - ESCUDO (EXECUÇÃO, INCLUINDO FORNECIMENTO E TRANSPORTE DE TODOS OS MATERIAIS, INCLUSIVE POSTES DE SUSTENTAÇÃO)</t>
  </si>
  <si>
    <t>COB-TEL-060</t>
  </si>
  <si>
    <t>COBERTURA EM TELHA ONDULADA TRADICIONAL DE FIBRA VEGETAL COM BETUME ESP. = 3 MM - INCLINAÇÃO DE 10º A 15º (FIXAÇÃO EM ESTRUTURA METÁLICA)</t>
  </si>
  <si>
    <t xml:space="preserve">ELE-PAD-020 </t>
  </si>
  <si>
    <t>PADRÃO CEMIG AÉREO TIPO D4, 27,1 &lt;= DEMANDA &lt;= 38 KVA,
TRIFÁSICO</t>
  </si>
  <si>
    <t xml:space="preserve">HID-HID-025 </t>
  </si>
  <si>
    <t xml:space="preserve">HIDRÔMETRO COM CAVALETE E REGISTRO D = 3/4" COPASA </t>
  </si>
  <si>
    <t xml:space="preserve">DRE-TUB-110 </t>
  </si>
  <si>
    <t>FORNECIMENTO E ASSENTAMENTO DE TUBO PVC FLEXÍVEL
CORRUGADO, PERFURADO, DN 100 MM (4"), PARA DRENAGEM</t>
  </si>
  <si>
    <t>ORNECIMENTO E ASSENTAMENTO DE TUBO PVC RÍGIDO
SOLDÁVEL, ÁGUA FRIA, DN 20 MM (1/2"), INCLUSIVE CONEXÕES</t>
  </si>
  <si>
    <t>HID-TUB-010</t>
  </si>
  <si>
    <t>FORNECIMENTO E ASSENTAMENTO DE TUBO PVC RÍGIDO
SOLDÁVEL, ÁGUA FRIA, DN 25 MM (3/4") , INCLUSIVE CONEXÕES</t>
  </si>
  <si>
    <t xml:space="preserve">DRE-TUB-100 </t>
  </si>
  <si>
    <t>TUBO DE CONCRETO PARA DRENO SIMPLES OU POROSO, Ø 150 MM</t>
  </si>
  <si>
    <t>FORMAS SUSPENSAS DE COMPENSADO RESINADO (EXECUÇÃO, INCLUINDO DESFORMA, FORNECIMENTO E TRANSPORTE DE TODOS OS MATERIAIS)</t>
  </si>
  <si>
    <t>EST-CON-085</t>
  </si>
  <si>
    <t>FORNECIMENTO DE CONCRETO ESTRUTURAL, USINADO, COM FCK 25 MPA, INCLUSIVE LANÇAMENTO, ADENSAMENTO E ACABAMENTO</t>
  </si>
  <si>
    <t>MANTA GEOTÊXTIL NÃO TECIDA, A/150, OP/15 OU SIMILAR, RESISTÊNCIA À TRAÇÃO DE 10 KN/M2 (EXECUÇÃO, INCLUINDO FORNECIMENTO, TRANSPORTE E COLOCAÇÃO)</t>
  </si>
  <si>
    <t>RO-40984</t>
  </si>
  <si>
    <t>TERMINAL DE DRENO DE ALIVIO, TIPO DR.DA-01 (EXECUÇÃO, INCLUINDO ESCAVAÇÃO, FORNECIMENTO E TRANSPORTE DE TODOS OS MATERIAIS)</t>
  </si>
  <si>
    <t>MURO DE ARRIMO EM GABIÃO CAIXA, TELA REVESTIDA COM PVC (EXECUÇÃO, INCLUINDO FORNECIMENTO DE TODOS OS MATERIAIS)</t>
  </si>
  <si>
    <t>BOCA DE LOBO DUPLA (TIPO B - CONCRETO), QUADRO, GRELHA E CANTONEIRA, INCLUSIVE ESCAVAÇÃO, REATERRO E BOTA-FORA</t>
  </si>
  <si>
    <t>RO-40649</t>
  </si>
  <si>
    <t>SARJETA DE CONCRETO EM CORTE TIPO DR.SCC-X/Y. LARGURA = 60 CM TIPO 50/10 (EXECUÇÃO, INCLUINDO ESCAVAÇÃO, FORNECIMENTO E TRANSPORTE DE TODOS OS MATERIAIS)</t>
  </si>
  <si>
    <t xml:space="preserve">ED-14725 </t>
  </si>
  <si>
    <t>CANALETA PARA DRENAGEM, EM CONCRETO COM FCK 15MPA,
MOLDADA IN LOCO, SEÇÃO 30X20CM, FORMA EM CONTRA
BARRANCO, COM GRELHA EM BARRA REDONDA DN 12,5MM (1/2")
E REQUADRO EM BARRA REDONDA DN 20MM (3/4") COM UMA (1)
DEMÃO DE FUNDO ANTICORROSIVO E DUAS (2) DEMÃOS DE
PINTURA ESMALTE, INCLUSIVE ESCAVAÇÃO, REATERRO COM
TRANSPORTE E RETIRADA DO MATERIAL ESCAVADO (EM CAÇAMBA)</t>
  </si>
  <si>
    <t xml:space="preserve">ESCORAMENTO DESCONTÍNUO DE VALAS (EXECUÇÃO, INCLUINDO
FORNECIMENTO E TRANSPORTE DE TODOS OS MATERIAIS) </t>
  </si>
  <si>
    <t>OBR-VIA-125</t>
  </si>
  <si>
    <t>REGULARIZAÇÃO DO SUB-LEITO (PROCTOR NORMAL)</t>
  </si>
  <si>
    <t xml:space="preserve">OBR-VIA-160 </t>
  </si>
  <si>
    <t xml:space="preserve">IMPRIMAÇÃO (EXECUÇÃO E FORNECIMENTO DO MATERIAL
BETUMINOSO, EXCLUSIVE TRANSPORTE DO MATERIAL BETUMINOSO) </t>
  </si>
  <si>
    <t xml:space="preserve">OBR-VIA-165 </t>
  </si>
  <si>
    <t>PINTURA DE LIGAÇÃO (EXECUÇÃO E FORNECIMENTO DO MATERIAL BETUMINOSO, EXCLUSIVE TRANSPORTE DO MATERIAL BETUMINOSO)</t>
  </si>
  <si>
    <t>EXECUÇÃO E APLICAÇÃO DE CONCRETO BETUMINOSO USINADO A QUENTE (CBUQ), MASSA COMERCIAL, INCLUINDO FORNECIMENTO E TRANSPORTE DOS AGREGADOS E MATERIAL BETUMINOSO, EXCLUSIVE TRANSPORTE DA MASSA ASFÁLTICA ATÉ A PISTA</t>
  </si>
  <si>
    <t>OBR-VIA-220</t>
  </si>
  <si>
    <t>OBR-VIA-235</t>
  </si>
  <si>
    <t>TACHA REFLETIVA TIPO SHTRP, COM CATADIÓPTRICO EM APENAS UMA FACE (EXECUÇÃO, INCLUINDO FORNECIMENTO, COLOCAÇÃO E TRANSPORTE DE TODOS OS MATERIAIS)</t>
  </si>
  <si>
    <t xml:space="preserve">URB-PAS-005 </t>
  </si>
  <si>
    <t>PASSEIOS DE CONCRETO E = 8 CM, FCK = 15 MPA PADRÃO
PREFEITURA</t>
  </si>
  <si>
    <t>ETAPAS/DESCRIÇÃO</t>
  </si>
  <si>
    <t>FÍSICO/ FINANCEIRO</t>
  </si>
  <si>
    <t>TOTAL DE ETAPAS</t>
  </si>
  <si>
    <t>MÊS 10</t>
  </si>
  <si>
    <t>MÊS 11</t>
  </si>
  <si>
    <t>MÊS 12</t>
  </si>
  <si>
    <t>MÊS 13</t>
  </si>
  <si>
    <t>TRABALHOS EM TERRA DA AVENIDA AMANDO DE QUEIROS</t>
  </si>
  <si>
    <t>OBR-VIA-320</t>
  </si>
  <si>
    <t>TRANSPORTE DE MATERIAL DE JAZIDA PARA CONSERVAÇÃO DISTÂNCIA MÉDIA DE TRANSPORTE DE 10,10 A 15,00 KM</t>
  </si>
  <si>
    <t>RO-40241</t>
  </si>
  <si>
    <t>COMPACTAÇÃO DE BOTA-FORA A 80% PROCTOR NORMAL</t>
  </si>
  <si>
    <t>RO-40252</t>
  </si>
  <si>
    <t>COMPACTAÇÃO DE ATERRO A 100% DO PROCTOR INTERMEDIÁRIO</t>
  </si>
  <si>
    <t>TRABALHOS EM TERRA CANAL RANGEL</t>
  </si>
  <si>
    <t>RO-40251</t>
  </si>
  <si>
    <t>COMPACTAÇÃO DE ATERRO A 100% PROCTOR NORMAL</t>
  </si>
  <si>
    <t>3.2.2</t>
  </si>
  <si>
    <t>3.2.3</t>
  </si>
  <si>
    <t>3.2.4</t>
  </si>
  <si>
    <t>3.2.5</t>
  </si>
  <si>
    <t>3.3.3</t>
  </si>
  <si>
    <t>3.3.4</t>
  </si>
  <si>
    <t>3.3.5</t>
  </si>
  <si>
    <t>3.3.6</t>
  </si>
  <si>
    <t>3.3.7</t>
  </si>
  <si>
    <t>DRE-BOC-010</t>
  </si>
  <si>
    <t>BOCA DE LOBO SIMPLES (TIPO B - CONCRETO), QUADRO, GRELHA E CANTONEIRA, INCLUSIVE ESCAVAÇÃO, REATERRO E BOTA-FORA</t>
  </si>
  <si>
    <t>CAIXA DE CAPTAÇÃO E DRENAGEM TIPO A (120 X 120 X 150 CM), D = 500 MM A 1500MM, INCLUSIVE ESCAVAÇÃO, REATERRO E BOTA FORA</t>
  </si>
  <si>
    <t>DRE-CXS-007</t>
  </si>
  <si>
    <t>BASE, COM  MISTURA NA PISTA,  DE  BICA CORRIDA MELHORADA COM 2% DE CIMENTO, COMPACTADA NA ENERGIA DO PROCTOR MODIFICADO (EXECUÇÃO, INCLUINDO FORNECIMENTO E TRANSPORTE DO CIMENTO, FORNECIMENTO DA BICA CORRIDA, ESPALHAMENTO, UMIDECIMENTO, HOMOGENEIZAÇÃO E COMPACTAÇÃO DA MISTURA; EXCLUI O TRANSPORTE DA BICA CORRIDA)</t>
  </si>
  <si>
    <t>RO-44461</t>
  </si>
  <si>
    <t>SUB-BASE DE SOLO, COM  MISTURA NA PISTA, COMPACTADA NA ENERGIA DE PROCTOR  INTERMODIFICADO  (EXECUÇÃO, INCLUINDO ESCAVAÇÃO, CARGA E DESCARGA DO MATERIAL DE JAZIDA, ESPALHAMENTO, UMIDECIMENTO, HOMOGENIZAÇÃO E COMPACTAÇÃO DA MISTURA; EXCLUI AQUISIÇÃO ETRANSPORTE DO MATERIAL)</t>
  </si>
  <si>
    <t>TRANSPORTEDEMATERIALDEJAZIDAPARACONSERVAÇÃO.DISTÂNCIA MÉDIA DE TRANSPORTE &gt; 50,10 KM</t>
  </si>
  <si>
    <t>OBR-VIA-340</t>
  </si>
  <si>
    <t>RO-14031</t>
  </si>
  <si>
    <t>TRANSPORTE DE CONCRETO BETUMINOSO USINADO A QUENTE DISTÂNCIA MÉDIA DE    TRANSPORTE &lt;= 10,0 KM (VOLUME COMPACTADO)</t>
  </si>
  <si>
    <t>OBR-VIA-250</t>
  </si>
  <si>
    <t>LINHAS DE RESINA ACRILICA 0,6MM DE ESPESSURA E LARGURA = 0,20M (EXECUÇÃO, INCLUSIVE PRÉ-MARCAÇÃO, FORNECIMENTO E TRANSPORTE DE TODOS OS MATERIAIS)</t>
  </si>
  <si>
    <t>TACHA REFLETIVA TIPO  SHTRP,  COM  CATADIÓPTRICO  NAS  DUAS FACES (EXECUÇÃO, INCLUINDO FORNECIMENTO, COLOCAÇÃO E TRANSPORTE DE TODOS OS MATERIAIS)</t>
  </si>
  <si>
    <t>REVESTIMENTO VEGETAL COM GRAMAS EM PLACAS (EXECUÇÃO, INCLUINDO FORNECIMENTO, UMIDECIMENTO, CORTE E CARGA DA GRAMA, ADUBAÇÃO E PLANTIO)</t>
  </si>
  <si>
    <t>RO-41402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</si>
  <si>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</si>
  <si>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</si>
  <si>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</si>
  <si>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</si>
  <si>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</si>
  <si>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</si>
  <si>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</si>
  <si>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</si>
  <si>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</si>
  <si>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</si>
  <si>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</si>
  <si>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</si>
  <si>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2.1.3</t>
  </si>
  <si>
    <t>2.1.4</t>
  </si>
  <si>
    <t>2.1.5</t>
  </si>
  <si>
    <t>GABIÃO   TIPO   COLCHÃO   RENO   ESPESSURA   =   0,30   M,   TELA REVESTIDA COM  PVC (EXECUÇÃO, INCLUINDO FORNECIMENTO DE TODOS OS MATERIAIS)</t>
  </si>
  <si>
    <t>CERCA DE MOURÃO H = 2,80 M - MOURÃO PRÉ-FABRICADO DE CONCRETO PONTA VIRADA A CADA 2,50 M, 3 FIOS DE ARAME FARPADO E TELA GALVANIZADA # 2" FIO 12, INCLUSIVE FUNDAÇÃO</t>
  </si>
  <si>
    <t>ED-48386</t>
  </si>
  <si>
    <t>8.9.6</t>
  </si>
  <si>
    <t>ESCAVAÇÃO, CARGA, DESCARGA, ESPALHAMENTO E TRANSPORTE DE MATERIAL DE 1ª CATEGORIA, COM CAMINHÃO. DISTÂNCIA MÉDIA DE TRANSPORTE  DE 3.001 A 4.000 M</t>
  </si>
  <si>
    <t>ESCAVAÇÃO, CARGA, DESCARGA, ESPALHAMENTO E TRANSPORTE DE MATERIAL DE 1ª CATEGORIA, COM CAMINHÃO. DISTÂNCIA MÉDIA DE TRANSPORTE  DE 201 A 400 M</t>
  </si>
  <si>
    <t>RO-40149</t>
  </si>
  <si>
    <t>ESCAVAÇÃO, CARGA, DESCARGA, ESPALHAMENTO E TRANSPORTE DE MATERIAL DE 1ª CATEGORIA, COM CAMINHÃO. DISTÂNCIA MÉDIA DE TRANSPORTE  DE 601 A 800 M</t>
  </si>
  <si>
    <t>RO-40151</t>
  </si>
  <si>
    <t>RO-40160</t>
  </si>
  <si>
    <t>4.13.2</t>
  </si>
  <si>
    <t>BUEIRO TRIPLO CELULAR DE CONCRETO PADRÃO DER/MG. PARA ALTURA DE ATERRO DE 0 A 5,00 M. BTCC (3,00 X 2,50)M - CORPO (EXECUÇÃO, INCLUINDO FORNECIMENTO E TRANSPORTE DE TODOS OS MATERIAIS, EXCLUSIVE ESCAVAÇÃO E COMPACTAÇÃO)</t>
  </si>
  <si>
    <t>RO-40485</t>
  </si>
  <si>
    <t>RO-40496</t>
  </si>
  <si>
    <t>UEIRO TRIPLO CELULAR DE CONCRETO PADRÃO DER/MG. PARA ALTURA DE ATERRO DE 0 A 5,00 M. BTCC (3,00 X 2,50)M - BOCA (EXECUÇÃO, INCLUINDO FORNECIMENTO E TRANSPORTE DE TODOS OS MATERIAIS, EXCLUSIVE ESCAVAÇÃO E COMPACTAÇÃO)</t>
  </si>
  <si>
    <t>7.6</t>
  </si>
  <si>
    <t>TACHÃO REFLETIVO TIPO SHTRG, COM CATADIÓPTRICO NAS DUAS FACES (EXECUÇÃO, INCLUINDO FORNECIMENTO, COLOCAÇÃO E TRANSPORTE DE TODOS OS MATERIAIS)</t>
  </si>
  <si>
    <t>7.7</t>
  </si>
  <si>
    <t>TRANSPORTE DA GRAMA</t>
  </si>
  <si>
    <t>M2*KM</t>
  </si>
  <si>
    <t>TRANSPORTE DE MATERIAL DE QUALQUER NATUREZA - CM-30. DISTÂNCIA MÉDIA DE TRANSPORTE &gt;= 50,10 KM - DMT=383KM</t>
  </si>
  <si>
    <t>TXKM</t>
  </si>
  <si>
    <t>TRANSPORTE DE MATERIAL DE QUALQUER NATUREZA - RR-2C. DISTÂNCIA MÉDIA DE TRANSPORTE &gt;= 50,10 KM - DMT=383KM</t>
  </si>
  <si>
    <t>LIGAÇÃO PROVISÓRIA DE LUZ E FORÇA-PADRÃO PROVISÓRIO 30KVA</t>
  </si>
  <si>
    <t>LIGAÇÃO PREDIAL DE ÁGUA 1/2" CAVALETE SIMPLES - COPASA</t>
  </si>
  <si>
    <t>PLACA   DE   AÇO   CARBONO   COM   PELÍCULA   REFLETIVA   ALTA
INTENSIDADE  PRISMÁTICA  TIPO  III  DA  ABNT  -  PLACA  CIRCULAR (EXECUÇÃO, INCLUINDO FORNECIMENTO E TRANSPORTE DE TODOS OS MATERIAIS, INCLUSIVE POSTES DE SUSTENTAÇÃO)</t>
  </si>
  <si>
    <t>PLACA   DE   AÇO   CARBONO   COM   PELÍCULA   REFLETIVA   ALTA
INTENSIDADE PRISMÁTICA TIPO III DA ABNT - PLACA OCTOGONAL (EXECUÇÃO, INCLUINDO FORNECIMENTO E TRANSPORTE DE TODOS OS MATERIAIS, INCLUSIVE POSTES DE SUSTENTAÇÃO)</t>
  </si>
  <si>
    <t>PLACA   DE   AÇO   CARBONO   COM   PELÍCULA   REFLETIVA   ALTA
INTENSIDADE  PRISMÁTICA TIPO  III  DA ABNT  -  PLACA QUADRADA (EXECUÇÃO, INCLUINDO FORNECIMENTO E TRANSPORTE DE TODOS OS MATERIAIS, INCLUSIVE POSTES DE SUSTENTAÇÃO)</t>
  </si>
  <si>
    <t>PLACA   DE   AÇO   CARBONO   COM   PELÍCULA   REFLETIVA   ALTA
INTENSIDADE PRISMÁTICA TIPO III DA ABNT - PLACA RETANGULAR (EXECUÇÃO, INCLUINDO FORNECIMENTO E TRANSPORTE DE TODOS OS MATERIAIS, INCLUSIVE POSTES DE SUSTENTAÇÃO)</t>
  </si>
  <si>
    <t>7.8</t>
  </si>
  <si>
    <t>7.9</t>
  </si>
  <si>
    <t>7.10</t>
  </si>
  <si>
    <t>7.11</t>
  </si>
  <si>
    <t>RAMPA PARA ACESSO DE DEFICIENTE, EM CONCRETO SIMPLES FCK
= 25 MPA, DESEMPENADA, COM PINTURA INDICATIVA, 02 DEMÃOS</t>
  </si>
  <si>
    <t>LINHAS DE RESINA ACRILICA DE  0,6MM  DE ESPESSURA E LARGURA = 0,10M        (EXECUÇÃO,        INCLUINDO        PRÉ-MARCAÇÃO, FORNECIMENTO E TRANSPORTE DE TODOS OS MATERIAIS)</t>
  </si>
  <si>
    <t>LINEAR DA CURVA ABC DE SERVIÇOS</t>
  </si>
  <si>
    <t>-</t>
  </si>
  <si>
    <t>CORTE DE ÁRVORE NATIVA COM MOTO-SERRA  0,15M =&lt; Ø &lt; 0,30M - ATÉ 1.000 UNIDADES</t>
  </si>
  <si>
    <t>U</t>
  </si>
  <si>
    <t>ESCAVAÇÃO, CARGA, DESCARGA, ESPALHAMENTO E TRANSPORTE DE MATERIAL DE 1ª CATEGORIA, COM CAMINHÃO. DISTÂNCIA MÉDIA DE TRANSPORTE  &lt;= 200 M</t>
  </si>
  <si>
    <t>ESCAVAÇÃO, CARGA, DESCARGA, ESPALHAMENTO E TRANSPORTE DE MATERIAL DE 1ª CATEGORIA, COM CAMINHÃO. DISTÂNCIA MÉDIA DE TRANSPORTE  DE 401 A 600 M</t>
  </si>
  <si>
    <t>ESCAVAÇÃO, CARGA, DESCARGA, ESPALHAMENTO E TRANSPORTE DE MATERIAL DE 1ª CATEGORIA, COM CAMINHÃO. DISTÂNCIA MÉDIA DE TRANSPORTE  DE 801 A 1.000 M</t>
  </si>
  <si>
    <t>KM</t>
  </si>
  <si>
    <t>ALA DE REDE TUBULAR DN 800, EXCLUSIVE BOTA FORA</t>
  </si>
  <si>
    <t>SARJETA DE CONCRETO EM ATERRO, TIPO DR.SCA-X/Y. LARGURA = 60 CM TIPO 30/15 (EXECUÇÃO, INCLUINDO ESCAVAÇÃO,FORNECIMENTO, TRANSPORTE E PLANTIO DA GRAMA)</t>
  </si>
  <si>
    <t>MEIO-FIO DE CONCRETO, TIPO DR.MF-01 (EXECUÇÃO, INCLUINDO ESCAVAÇÃO, FORNECIMENTO E TRANSPORTE DE TODOS OS MATERIAIS)</t>
  </si>
  <si>
    <t>VALETA DE PROTEÇÃO DE CORTE, TIPO DR.VP-01., TIPO 75/50 (EXECUÇÃO, INCLUINDO ESCAVAÇÃO)</t>
  </si>
  <si>
    <t>VALETA DE PROTEÇÃO DE CORTE, TIPO DR.VP-03., TIPO 75/50 (EXECUÇÃO, INCLUINDO ESCAVAÇÃO,FORNECIMENTO E TRANSPORTE DE TODOS OS MATERIAIS)</t>
  </si>
  <si>
    <t>SAÍDA D'ÁGUA DE CONCRETO EM ATERRO,  TIPO DR.SDA-01 (EXECUÇÃO, INCLUINDO ESCAVAÇÃO, FORNECIMENTO E TRANSPORTE DE TODOS OS MATERIAIS)</t>
  </si>
  <si>
    <t>SAÍDA D'ÁGUA DE CONCRETO EM ATERRO,  TIPO DR.SDA-02 (EXECUÇÃO, INCLUINDO ESCAVAÇÃO, FORNECIMENTO E TRANSPORTE DE TODOS OS MATERIAIS)</t>
  </si>
  <si>
    <t>SAÍDA D'ÁGUA DE CONCRETO EM CORTE,  TIPO DR.SDC-01 (EXECUÇÃO, INCLUINDO ESCAVAÇÃO, FORNECIMENTO E TRANSPORTE DE TODOS OS MATERIAIS)</t>
  </si>
  <si>
    <t>DRENO PROFUNDO COM BRITA, COM SELO, COM 1,50X0,40 M ENVOLVIDO EM MANTA GEOTÊXTIL NÃO TECIDA, COM TUBO DE POLIETILENO DE ALTA DENSIDADE PERFURADO, DE 100MM TIPO DR.DPS-02 (EXECUÇÃO  INCLUINDO  ESCAVAÇÃO, FORNECIMENTO DE TODOS OS MATERIAIS, EXCETO TRANSPORTE DOS AGREGADOS)</t>
  </si>
  <si>
    <t>TERMINAL DE DRENO PROFUNDO, TIPO DR.TDP (EXECUÇÃO,  INCLUINDO  ESCAVAÇÃO, FORNECIMENTO E TRANSPORTE DE TODOS OS MATERIAIS)</t>
  </si>
  <si>
    <t>DISSIPADOR DE ENERGIA "Tipo Soleira de Dispersão"- TIPO DR-DES 01  (EXECUÇÃO, INCLUINDO ESCAVAÇÃO, FORNECIMENTO E TRANSPORTE DE TODOS OS MATERIAIS)</t>
  </si>
  <si>
    <t>4.13</t>
  </si>
  <si>
    <t>4.14</t>
  </si>
  <si>
    <t>4.15</t>
  </si>
  <si>
    <t>4.16</t>
  </si>
  <si>
    <t>4.17</t>
  </si>
  <si>
    <t>4.18</t>
  </si>
  <si>
    <t>4.19</t>
  </si>
  <si>
    <t>BASE DE SOLO SEM MISTURA, COMPACTADA NA ENERGIA DO PROCTOR MODIFICADO (EXECUÇÃO, INCLUINDO ESCAVAÇÃO, CARGA, DESCARGA, ESPALHAMENTO, UMIDECIMENTO E COMPACTAÇÃO DO MATERIAL; EXCLUI AQUISIÇÃO E TRANSPORTE DO MATERIAL)</t>
  </si>
  <si>
    <t>TRANSPORTE DE MATERIAL DE JAZIDA PARA CONSERVAÇÃO. DISTÂNCIA MÉDIA DE TRANSPORTE DE 25,10 A 30,00 KM</t>
  </si>
  <si>
    <t>M3XKM</t>
  </si>
  <si>
    <t>TRANSPORTE DE CONCRETO BETUMINOSO USINADO A QUENTE. DISTÂNCIA MÉDIA DE TRANSPORTE &gt; 50,00 KM (VOLUME COMPACTADO)</t>
  </si>
  <si>
    <t>PASSEIO DE CONCRETO (FCK &gt;= 11 MPA - ESPESSURA DE 6 CM) (EXECUÇÃO, INCLUINDO FORNECIMENTO E TRANSPORTE DE TODOS OS MATERIAIS)</t>
  </si>
  <si>
    <t>CERCA DE ARAME FARPADO, TIPO OC.CA-01 (COM 4 FIOS E MOURÃO DE MADEIRA COM ESPAÇAMENTO DE 2,5 METROS) ((EXECUÇÃO, INCLUINDO ESCAVAÇÃO , FORNECIMENTO, ASSENTAMENTO E TRANSPORTE DE TODOS OS MATERIAIS)</t>
  </si>
  <si>
    <t>RECONFECÇÃO DE CERCA COM REAPROVEITAMENTO DE 70% DE MATERIAIS (EXECUÇÃO, INCLUINDO FORNECIMENTO, ASSENTAMENTO E TRANSPORTE DE TODOS OS MATERIAIS)</t>
  </si>
  <si>
    <t>REVESTIMENTO VEGETAL COM SEMEADURA MANUAL (EXECUÇÃO, INCLUINDO FORNECIMENTO E TRANSPORTE DE TODOS OS MATERIAIS)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</si>
  <si>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</si>
  <si>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</si>
  <si>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</si>
  <si>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</si>
  <si>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</si>
  <si>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</si>
  <si>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</si>
  <si>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</si>
  <si>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</si>
  <si>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</si>
  <si>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</si>
  <si>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</si>
  <si>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</si>
  <si>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</si>
  <si>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</si>
  <si>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</si>
  <si>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</si>
  <si>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</si>
  <si>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</si>
  <si>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</si>
  <si>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</si>
  <si>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</si>
  <si>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</si>
  <si>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</si>
  <si>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</si>
  <si>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</si>
  <si>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7.12</t>
  </si>
  <si>
    <t>7.13</t>
  </si>
  <si>
    <t>04</t>
  </si>
  <si>
    <t>CONSERVAÇÃO E OBRAS COMPLEMENTARES</t>
  </si>
  <si>
    <t>GRADIL METÁLICO PADRÃO DER-MG (EXECUÇÃO, INCLUINDO O FORNECIMENTO E TRANSPORTE DE TODOS OS MATERIAIS)</t>
  </si>
  <si>
    <t>CONCRETO DE PAVIMENTAÇÃO COM FCK &gt;= 25 MPA (EXECUÇÃO, INCLUINDO O FORNECIMENTO DE TODOS OS MATERIAIS, EXCLUI O TRANSPORTE DOS AGREGADOS)</t>
  </si>
  <si>
    <t>ARMAÇÃO: AÇO CA-50 (EXECUÇÃO, INCLUINDO PREPARO, DOBRAGEM, COLOCAÇÃO NAS FORMAS E TRANSPORTE DE TODOS OS MATERIAIS)</t>
  </si>
  <si>
    <t>FORMAS CURVAS DE MADEIRIT (EXECUÇÃO, INCLUINDO DESFORMA, FORNECIMENTO E TRANSPORTE DE TODOS OS MATERIAIS)</t>
  </si>
  <si>
    <t>CAMADA DE REGULARIZAÇÃO COM ARGAMASSA, TRAÇO 1:3 (CIMENTO E AREIA), ESP. 25MM, APLICAÇÃO MANUAL, PREPARO MECÂNICO</t>
  </si>
  <si>
    <t>7.14</t>
  </si>
  <si>
    <t>7.15</t>
  </si>
  <si>
    <t>CONTAINER (6,0X2,3X2,5M) COM ISOLAMENTO TÉRMICO - VESTIÁRIO COM BANCO E ARMÁRIO</t>
  </si>
  <si>
    <t>CONTAINER (6,0X2,3X2,5M) COM ISOLAMENTO TÉRMICO - DEPÓSITO E FERRAMENTARIA COM LAVATÓRIO</t>
  </si>
  <si>
    <t>CONTAINER (6,0X2,3X2,5M) COM ISOLAMENTO TÉRMICO - VESTIÁRIO BOX COM SETE (7) CHUVEIROS, DOIS (2) LAVATÓRIOS COMPLETOS E UM (1) MICTÓRIO COMPLETO</t>
  </si>
  <si>
    <t>CONTAINER (6,0X2,3X2,5M) COM ISOLAMENTO TÉRMICO - REFEITÓRIO COMPLETO</t>
  </si>
  <si>
    <t>TAPUME EM CHAPA COMPENSADO DE 12 MM E PONTALETES H = 2,20 M</t>
  </si>
  <si>
    <t>ESCAVAÇÃO MECÂNICA DE VALAS COM DESCARGA LATERAL H &lt;= 1,50 M</t>
  </si>
  <si>
    <t>ESCAVAÇÃO MECÂNICA DE VALAS COM DESCARGA LATERAL 1,50 M &lt; H &lt;= 3,00 M</t>
  </si>
  <si>
    <t>REATERRO COMPACTADO DE VALA COM EQUIPAMENTO PLACA VIBRATÓRIA</t>
  </si>
  <si>
    <t>REGULARIZAÇÃO E COMPACTAÇÃO DE TERRENO COM PLACA VIBRATÓRIA</t>
  </si>
  <si>
    <t>2.7</t>
  </si>
  <si>
    <t>REATERRO MECANIZADO DE VALA COM ESCAVADEIRA HIDRÁULICA (CAPACIDADE DA CAÇAMBA: 0,8 M³ / POTÊNCIA: 111 HP), LARGURA DE 1,5 A 2,5 M, PROFUNDIDADE ATÉ 1,5 M, COM SOLO DE 1ª CATEGORIA EM LOCAIS COM ALTO NÍVEL DE INTERFERÊNCIA. AF_04/2016</t>
  </si>
  <si>
    <t>REGULARIZAÇÃO DE SUPERFÍCIES COM MOTONIVELADORA. AF_11/2019</t>
  </si>
  <si>
    <t>ESCAVAÇÃO MANUAL DE VALA COM PROFUNDIDADE MENOR OU IGUAL A 1,30 M. AF_03/2016</t>
  </si>
  <si>
    <t xml:space="preserve">ESPALHAMENTO DE MATERIAL COM TRATOR DE ESTEIRAS. AF_11/2019 </t>
  </si>
  <si>
    <t>TUBO DE CONCRETO PARA REDES COLETORAS DE ÁGUAS PLUVIAIS, DIÂMETRO DE 600 MM, JUNTA RÍGIDA, INSTALADO EM LOCAL COM BAIXO NÍVEL DE INTERFERÊNCIAS - FORNECIMENTO E ASSENTAMENTO. AF_12/2015</t>
  </si>
  <si>
    <t>TUBO DE CONCRETO PARA REDES COLETORAS DE ÁGUAS PLUVIAIS, DIÂMETRO DE 800 MM, JUNTA RÍGIDA, INSTALADO EM LOCAL COM BAIXO NÍVEL DE INTERFERÊNCIAS - FORNECIMENTO E ASSENTAMENTO. AF_12/2015</t>
  </si>
  <si>
    <t>COMPOSIÇÃO</t>
  </si>
  <si>
    <t>PLACA DE OBRA (PARA CONSTRUCAO CIVIL) EM CHAPA GALVANIZADA *N. 22*, ADESIVADA, DE *2,0 X 1,125* M</t>
  </si>
  <si>
    <t>EXECUÇÃO E COMPACTAÇÃO DE ATERRO COM SOLO PREDOMINANTEMENTE ARGILOSO -EXCLUSIVE SOLO, ESCAVAÇÃO, CARGA E TRANSPORTE. AF_11/2019</t>
  </si>
  <si>
    <t>ESCAVAÇÃO MECANIZADA DE VALA COM PROF. MAIOR QUE 1,5 M E ATÉ 3,0 M(MÉDIA ENTRE MONTANTE E JUSANTE/UMA COMPOSIÇÃO POR TRECHO), COM ESCAVADEIRA HIDRÁULICA (0,8 M3/111 HP), LARG. MENOR QUE 1,5 M, EM SOLO DE 1A CATEGORIA, LOCAIS COM BAIXO NÍVEL DE INTERFERÊNCIA. AF_01/2015</t>
  </si>
  <si>
    <t>ESCAVAÇÃO MECANIZADA DE VALA COM PROF. ATÉ 1,5 M (MÉDIA ENTRE MONTANTE E JUSANTE/UMA COMPOSIÇÃO POR TRECHO), COM RETROESCAVADEIRA (0,26 M3/88 HP), LARG. DE 0,8 M A 1,5 M, EM SOLO DE 1A CATEGORIA, EM LOCAIS COM ALTO NÍVEL DE INTERFERÊNCIA. AF_01/2015</t>
  </si>
  <si>
    <t>ESCORAMENTO DE VALA, TIPO PONTALETEAMENTO, COM PROFUNDIDADE DE 1,5 A 3,0 M, LARGURA MAIOR OU IGUAL A 1,5 M E MENOR QUE 2,5 M, EM LOCAL COM NÍVEL BAIXO DE INTERFERÊNCIA. AF_06/2016</t>
  </si>
  <si>
    <t>ESCORAMENTO DE VALA, TIPO PONTALETEAMENTO, COM PROFUNDIDADE DE 0 A 1,5M, LARGURA MAIOR OU IGUAL A 1,5 M E MENOR QUE 2,5 M, EM LOCAL COM NÍVEL BAIXO DE INTERFERÊNCIA. AF_06/2016</t>
  </si>
  <si>
    <t>MEMÓRIA</t>
  </si>
  <si>
    <t>GM 02</t>
  </si>
  <si>
    <t>GM 03</t>
  </si>
  <si>
    <t>CÁLCULO REDE</t>
  </si>
  <si>
    <t>GUIA (MEIO-FIO) CONCRETO, MOLDADA IN LOCO EM TRECHO RETO COM EXTRUSORA, 15 CM BASE X 30 CM ALTURA. AF_06/2016</t>
  </si>
  <si>
    <t>GM 04</t>
  </si>
  <si>
    <t>GM 05</t>
  </si>
  <si>
    <t>REGULARIZAÇÃO E COMPACTAÇÃO DE SUBLEITO DE SOLO PREDOMINANTEMENTE ARGILOSO. AF_11/2019</t>
  </si>
  <si>
    <t>GM 06</t>
  </si>
  <si>
    <t>2.6</t>
  </si>
  <si>
    <t>2.8</t>
  </si>
  <si>
    <t>EXECUÇÃO DE SARJETA DE CONCRETO USINADO, MOLDADA IN LOCO EM TRECHO RETO, 45 CM BASE X 15 CM ALTURA. AF_06/2016</t>
  </si>
  <si>
    <t>EXECUÇÃO E COMPACTAÇÃO DE BASE E OU SUB BASE PARA PAVIMENTAÇÃO DE SOLOS DE COMPORTAMENTO LATERÍTICO (ARENOSO) - EXCLUSIVE SOLO, ESCAVAÇÃO, CARGA E TRANSPORTE. AF_11/2019</t>
  </si>
  <si>
    <t>TRANSPORTE COM CAMINHÃO BASCULANTE DE 10 M3, EM VIA URBANA EM REVESTIMENTO PRIMÁRIO (UNIDADE: TXKM). AF_04/2016</t>
  </si>
  <si>
    <t>SECRETARIA MUNICIPAL DE OBRAS</t>
  </si>
  <si>
    <t>COMPOSIÇÃO DE BDI PARA OBRAS E SERVIÇOS</t>
  </si>
  <si>
    <t>CUSTO TOTAL DO SERVIÇO (R$):</t>
  </si>
  <si>
    <t>VALOR (R$)</t>
  </si>
  <si>
    <t>OBSERVAÇÃO</t>
  </si>
  <si>
    <t>SITUAÇÃO DO INTERVALO ADMISSIVEL</t>
  </si>
  <si>
    <t>PARCELAS DO BDI (%)</t>
  </si>
  <si>
    <t>1 Quartil</t>
  </si>
  <si>
    <t xml:space="preserve">Médio </t>
  </si>
  <si>
    <t>3 Quartil</t>
  </si>
  <si>
    <t>AC - ADMINISTRAÇÃO CENTRAL + ADMINISTRAÇÃO LOCAL</t>
  </si>
  <si>
    <t>AC</t>
  </si>
  <si>
    <t>ADMINISTRAÇÃO CENTRAL</t>
  </si>
  <si>
    <t>SG - SEGUROS + GARANTIA</t>
  </si>
  <si>
    <t>SG</t>
  </si>
  <si>
    <t>SEGUROS + GARANTIA</t>
  </si>
  <si>
    <t>R - RISCOS</t>
  </si>
  <si>
    <t>R</t>
  </si>
  <si>
    <t>RISCOS</t>
  </si>
  <si>
    <t>DF - DESPESAS FINANCEIRAS</t>
  </si>
  <si>
    <t>DF</t>
  </si>
  <si>
    <t>DESPESAS FINANCEIRAS</t>
  </si>
  <si>
    <t>L - LUCRO BRUTO</t>
  </si>
  <si>
    <t>L</t>
  </si>
  <si>
    <t>LUCRO BRUTO</t>
  </si>
  <si>
    <t>I - IMPOSTOS</t>
  </si>
  <si>
    <t>I</t>
  </si>
  <si>
    <t>IMPOSTOS</t>
  </si>
  <si>
    <t>PIS</t>
  </si>
  <si>
    <t>COFINS</t>
  </si>
  <si>
    <t>ISS (CONFORME LEGISLAÇÃO MUNICIPAL)</t>
  </si>
  <si>
    <t>CONTRIB.PREV. SOBRE REC. BRUTA - CPRB</t>
  </si>
  <si>
    <t>TOTAL DO BDI (R$)</t>
  </si>
  <si>
    <t>PREÇO DE VENDA (R$)</t>
  </si>
  <si>
    <t>Parâmetros do Acórdão 2.622/2013 - Plenário</t>
  </si>
  <si>
    <t xml:space="preserve"> DEMOSTRATIVO DO BDI (%) - DESONERADO</t>
  </si>
  <si>
    <t>Com CPRB</t>
  </si>
  <si>
    <t xml:space="preserve"> DEMOSTRATIVO DO BDI (%) - NÃO DESONERADO</t>
  </si>
  <si>
    <t>Sem CPRB</t>
  </si>
  <si>
    <t>Onde:</t>
  </si>
  <si>
    <t>Equação Acordão TCU 2.622/2013 - Plenário</t>
  </si>
  <si>
    <t>AC: taxa de administração central;</t>
  </si>
  <si>
    <t>S: taxa de seguros;</t>
  </si>
  <si>
    <t>G: taxa de garantias;</t>
  </si>
  <si>
    <t>R: taxa de riscos;</t>
  </si>
  <si>
    <t>DF: taxa de despesas financeiras;</t>
  </si>
  <si>
    <t>L: taxa de lucro/remuneração;</t>
  </si>
  <si>
    <t>I: taxa de incidência de impostos (PIS, COFINS, ISS, CPRB).</t>
  </si>
  <si>
    <t>Os tributos aplicáveis são PIS (0,65%), COFINS (3%) e ISS (variável, conforme município de 2 a 5% - Justificado pela Legislação Tributária Municipal com apresentação da base de cálculo da alíquota), Código Tributário do Município.                CPRB de 4,5% estabelecido pela Lei 13.161 de 31/08/2015,    ACÓRDÃO Nº 2622/13</t>
  </si>
  <si>
    <t>Responsável Técnico</t>
  </si>
  <si>
    <t>PRAZO DE OBRA:</t>
  </si>
  <si>
    <t>DIAS CORRIDOS</t>
  </si>
  <si>
    <t>Carimbo e Assinatura</t>
  </si>
  <si>
    <t>30 DIAS</t>
  </si>
  <si>
    <t>60 DIAS</t>
  </si>
  <si>
    <t>90 DIAS</t>
  </si>
  <si>
    <t>120 DIAS</t>
  </si>
  <si>
    <t>150 DIAS</t>
  </si>
  <si>
    <t>180 DIAS</t>
  </si>
  <si>
    <t>Secretaria Municipal de Obras</t>
  </si>
  <si>
    <t>QCI - Quadro de Composição do Investimento</t>
  </si>
  <si>
    <t>Item</t>
  </si>
  <si>
    <t>Investimento Total</t>
  </si>
  <si>
    <t>Contrapartida</t>
  </si>
  <si>
    <t>T O T A L</t>
  </si>
  <si>
    <t xml:space="preserve">Repasse </t>
  </si>
  <si>
    <t xml:space="preserve"> ESCAVAÇÃO HORIZONTAL EM SOLO DE 1A CATEGORIA COM TRATOR DE ESTEIRAS (170HP/LÂMINA: 5,20M3). AF_07/2020</t>
  </si>
  <si>
    <t>ACRÉSCIMO PARA POÇO DE VISITA CIRCULAR PARA DRENAGEM, EM ALVENARIA COM 
TIJOLOS CERÂMICOS MACIÇOS, DIÂMETRO INTERNO = 1,5 M. AF_12/2020</t>
  </si>
  <si>
    <t>TAMPAO FOFO SIMPLES COM BASE, CLASSE B125 CARGA MAX 12,5 T, REDONDO TAMPA 600 MM, REDE PLUVIAL/ESGOTO</t>
  </si>
  <si>
    <t>210 DIAS</t>
  </si>
  <si>
    <t>240 DIAS</t>
  </si>
  <si>
    <t>(%) BDI (Deson.)</t>
  </si>
  <si>
    <t>PREFEITURA MUNICIPAL PARANAÍTA  MT                                                                 SECRETARIA MUNICIPAL DE OBRAS</t>
  </si>
  <si>
    <t>EMPREENDIMENTO: RUA 608</t>
  </si>
  <si>
    <t>PREFEITURA MUNICIPAL PARANAÍTA - MT                                                                                                                                                                                                                                                                                                                                       Secretaria Municipal de Obras</t>
  </si>
  <si>
    <t>PREFEITURA MUNICIPAL DE PARANAÍTA - MT</t>
  </si>
  <si>
    <t>TUBO DE CONCRETO PARA REDES COLETORAS DE ÁGUAS PLUVIAIS, DIÂMETRO DE 1000 MM, JUNTA RÍGIDA, INSTALADO EM LOCAL COM BAIXO NÍVEL DE INTERFERÊNCIAS - FORNECIMENTO E ASSENTAMENTO. AF_12/2015</t>
  </si>
  <si>
    <t>PINTURA DE FAIXA DE PEDESTRE OU ZEBRADA TINTA RETRORREFLETIVA A BASE DE RESINA ACRÍLICA COM MICROESFERAS DE VIDRO, E = 30 CM, APLICAÇÃO MANUAL. AF_05/2021</t>
  </si>
  <si>
    <t>PINTURA DE EIXO VIÁRIO SOBRE ASFALTO COM TINTA RETRORREFLETIVA A BASE DE RESINA ACRÍLICA COM MICROESFERAS DE VIDRO, APLICAÇÃO MECÂNICA COM DEMARCADORA AUTOPROPELIDA. AF_05/2021</t>
  </si>
  <si>
    <t>PREFEITURA MUNICIPAL DE PARANAÍTA - MT                                                                                                                                                                                                                                                                                                                                           Secretaria Municipal de Obras</t>
  </si>
  <si>
    <t>PREFEITURA: PREFEITURA MUNICIPAL DE PARANAÍTA - MT</t>
  </si>
  <si>
    <t>LOCAL: PARANAÍTA - MT</t>
  </si>
  <si>
    <t>OBRA: RUA 608</t>
  </si>
  <si>
    <t>PREÇO TOTAL SEM BDI (R$)</t>
  </si>
  <si>
    <t>PREÇO TOTAL COM BDI (R$)</t>
  </si>
  <si>
    <t>CARGA, MANOBRA E DESCARGA DE SOLOS E MATERIAIS GRANULARES EM CAMINHÃO BASCULANTE 10 M³ - CARGA COM PÁ CARREGADEIRA (CAÇAMBA DE 1,7 A 2,8 M³ / 128 HP) E DESCARGA LIVRE (UNIDADE: M3). AF_07/2020</t>
  </si>
  <si>
    <t>2.9</t>
  </si>
  <si>
    <t>2.10</t>
  </si>
  <si>
    <t>EXECUÇÃO DE PASSEIO EM PISO INTERTRAVADO, COM BLOCO RETANGULAR COR NATURAL DE 20 X 10 CM, ESPESSURA 6 CM. AF_12/2015</t>
  </si>
  <si>
    <t>270 DIAS</t>
  </si>
  <si>
    <t>H</t>
  </si>
  <si>
    <t xml:space="preserve">TOPOGRAFO COM ENCARGOS COMPLEMENTARES </t>
  </si>
  <si>
    <t xml:space="preserve">AUXILIAR DE TOPÓGRAFO COM ENCARGOS COMPLEMENTARES </t>
  </si>
  <si>
    <t>LASTRO COM MATERIAL GRANULAR (PEDRA BRITADA N.3), APLICADO EM PISOS OU 
LAJES SOBRE SOLO, ESPESSURA DE *10 CM*. AF_07/2019</t>
  </si>
  <si>
    <t>CARGA, MANOBRA E DESCARGA DE SOLOS E MATERIAIS GRANULARES EM CAMINHÃO BASCULANTE 18 M³ - CARGA COM ESCAVADEIRA HIDRÁULICA (CAÇAMBA DE 1,20 M³ / 155 HP) E DESCARGA LIVRE (UNIDADE: M3). AF_07/2020</t>
  </si>
  <si>
    <t>ADMINISTRAÇÃO LOCAL</t>
  </si>
  <si>
    <t>TOTAL DE ADMINISTRAÇÃO LOCAL</t>
  </si>
  <si>
    <t xml:space="preserve"> ESCAVAÇÃO HORIZONTAL EM SOLO DE 1A CATEGORIA COM TRATOR DE ESTEIRAS (170HP/LÂMINA: 5,20M3). AF_07/2020 - ESCAVAÇÃO JAZIDA</t>
  </si>
  <si>
    <t>RESUMO DO ORÇAMENTO - DESONERADO</t>
  </si>
  <si>
    <t>MOBILIZAÇÃO DE EQUIPAMENTOS PARA OBRA</t>
  </si>
  <si>
    <t>DESMOBILIZAÇÃO DE EQUIPAMENTOS PARA OBRA</t>
  </si>
  <si>
    <t xml:space="preserve">COMPOSIÇÃO </t>
  </si>
  <si>
    <t>GM 01</t>
  </si>
  <si>
    <t>ENCARREGADO DE OBRA</t>
  </si>
  <si>
    <t>ENGENHEIRO CIVIL</t>
  </si>
  <si>
    <t>COMPOSIÇÃO AUXILIAR DE CUSTO UNITÁRIO</t>
  </si>
  <si>
    <t>DESCRIÇÃO: ADMINISTRAÇÃO LOCAL</t>
  </si>
  <si>
    <t>CAIXA PARA BOCA DE LOBO SIMPLES RETANGULAR, EM ALVENARIA COM BLOCOS DE CONCRETO, DIMENSÕES INTERNAS: 0,6X1X1,2 M. AF_12/2020</t>
  </si>
  <si>
    <t>UND</t>
  </si>
  <si>
    <t xml:space="preserve">BASE PARA POÇO DE VISITA RETANGULAR PARA DRENAGEM, EM ALVENARIA COM BLOCOS DE CONCRETO, DIMENSÕES INTERNAS = 1,5X1,5 M, PROFUNDIDADE = 1,45 M, EXCLUINDO TAMPÃO. AF_12/2020
</t>
  </si>
  <si>
    <t>BOCA PARA BUEIRO SIMPLES TUBULAR D = 100 CM EM CONCRETO, ALAS COM ESCONSIDADE DE 0°, INCLUINDO FÔRMAS E MATERIAIS. AF_07/2021</t>
  </si>
  <si>
    <t>3.15</t>
  </si>
  <si>
    <t>3.16</t>
  </si>
  <si>
    <t>SICRO 3</t>
  </si>
  <si>
    <t>FORNECIMENTO E IMPLANTAÇÃO DE SUPORTE METÁLICO GALVANIZADO PARA PLACA DE REGULAMENTAÇÃO - R1 - LADO DE 0,414 M</t>
  </si>
  <si>
    <t>SICRO</t>
  </si>
  <si>
    <t>FORNECIMENTO E IMPLANTAÇÃO DE PLACA DE REGULAMENTAÇÃO EM AÇO, R1 LADO 0,414 - PELICULA RETRORREFLETIVA TIPO I +SI</t>
  </si>
  <si>
    <t>TRANSPORTE COM CAMINHÃO BASCULANTE DE 10 M3, EM VIA URBANA PAVIMENTADA, DM TXKM T ATÉ 30 KM (UNIDADE: M3XKM). AF_12/2016 (AGREGADO)</t>
  </si>
  <si>
    <t>EXECUÇÃO DE PASSEIO (CALÇADA) OU PISO DE CONCRETO COM CONCRETO MOLDADO IN LOCO, FEITO EM OBRA, ACABAMENTO CONVENCIONAL, NÃO ARMADO. AF_07/2016</t>
  </si>
  <si>
    <t>PISO PODOTÁTIL, DIRECIONAL OU ALERTA, ASSENTADO SOBRE ARGAMASSA. AF_05/2020</t>
  </si>
  <si>
    <t>TRANSPORTE COM CAMINHÃO BASCULANTE DE 10 M³, EM VIA URBANA PAVIMENTADA, DMT ATÉ 30 KM (UNIDADE: M3XKM). AF_07/2020</t>
  </si>
  <si>
    <t>M3xKM</t>
  </si>
  <si>
    <t>TRANSPORTE COM CAMINHÃO TANQUE DE TRANSPORTE DE MATERIAL ASFÁLTICO DE 30000 L, EM VIA URBANA PAVIMENTADA, ADICIONAL PARA DMT EXCEDENTE A 30 KM (UNIDADE: TXKM). AF_07/2020</t>
  </si>
  <si>
    <t>FORNECIMENTO DE RR-2C</t>
  </si>
  <si>
    <t>EXECUÇÃO DE IMPRIMAÇÃO COM ASFALTO DILUÍDO CM-30. AF_11/2019 - (REF. SINAPI 96401 - 04/2021)</t>
  </si>
  <si>
    <t>EXECUÇÃO DE TRATAMENTO SUPERFICIAL DUPLO, COM EMULSÃO ASFÁLTICA RR-2C , COM CAPA SELANTE. AF_01/2020 - (REF. SINAPI 97807 - 10/2021)</t>
  </si>
  <si>
    <t>FORNECIMENTO DE ASFALTO DILUÍDO CM-30. AF_11/2019 - (REF. SINAPI 96401 - 04/2021)</t>
  </si>
  <si>
    <t>ANP - 10/2021</t>
  </si>
  <si>
    <t>DATA: NOVEMBRO/2021</t>
  </si>
  <si>
    <t>OBRA: DRENAGEM URBANA E PAVIMENTAÇÃO ASFÁLTICA NO MUNICIPIO DE PARANAÍTA-MT</t>
  </si>
  <si>
    <t>LOCAL: RUA 608, SETOR SE-1, PARANAÍTA - MT</t>
  </si>
  <si>
    <t>DATA BASE: NOVEMBRO/2021</t>
  </si>
  <si>
    <t>PROPR: PREFEITURA MUNICIPAL DE PARANAÍTA - MT</t>
  </si>
  <si>
    <t>DRENAGEM URBANA E PAVIMENTAÇÃO ASFÁLTICA NO MUNICIPIO DE PARANAÍTA-MT</t>
  </si>
  <si>
    <t>Investimento</t>
  </si>
  <si>
    <t>DESCRIÇÃO DO SERVIÇO</t>
  </si>
  <si>
    <t>SUPORTE METÁLICO MÓVEL PARA PLACA DE SIBALIZAÇÃO - CONFECÇÃO</t>
  </si>
  <si>
    <t>PLACA ESMALTADA PARA IDENTIFICAÇÃO NR DE RUA, DIMENSÕES 45X25CM - (REF. SINAPI 73916/2 - 01/2020)</t>
  </si>
  <si>
    <t>DISSIPADOR DE ENERGIA- DEB 05 - AREIA, BRITA E PEWDRA DE MÃO COMERCIAIS</t>
  </si>
  <si>
    <t>TÉCNICO DE LABORATÓRIO E CAMPO DE CONSTRUÇÃO COM ENCARGOS COMPLEMENTARES</t>
  </si>
  <si>
    <t>AUXILIAR DE LABORATORISTA DE SOLOS E DE CONCRETO COM ENCARGOS COMPLEMENTARES</t>
  </si>
  <si>
    <t>Data Base:NOVEMBRO/2021</t>
  </si>
  <si>
    <t>300 DIAS</t>
  </si>
  <si>
    <t>PRAZO DE EXECUÇÃO: 300 dias</t>
  </si>
  <si>
    <t>PRAZO DA OBRA: 300 DIAS</t>
  </si>
  <si>
    <t>BANCO DE DADOS:  10/2021 SINAPI -MT</t>
  </si>
  <si>
    <t>BANCO DE DADOS: SINAPI de 10/2021 - SEM DESONERAÇÃO; SICRO de 07/2021 - SEM DESONERAÇÃO e ANP 10/2021</t>
  </si>
  <si>
    <t xml:space="preserve">                                    SECRETARIA MUNICIPAL DE OBRAS</t>
  </si>
  <si>
    <t xml:space="preserve">          COMPOSIÇÃO DE BDI PARA OBRAS E SERVIÇOS</t>
  </si>
  <si>
    <t xml:space="preserve">COMPOSIÇÃO DA PARCELA DE BDI </t>
  </si>
  <si>
    <t>(Bonificação e Despesas Indiretas)</t>
  </si>
  <si>
    <t>De acordo com o acórdão 2622/2013  TCU - Critérios de aceitabilidade para lucros e despesas indiretas, ajustado com a Instrução TCE n° 018/2017</t>
  </si>
  <si>
    <t>BDI - BENEFICIOS E DESPESAS INDIRETAS (DESONERADO)</t>
  </si>
  <si>
    <t>PERCENTUAL</t>
  </si>
  <si>
    <t>BDI</t>
  </si>
  <si>
    <t>( % )</t>
  </si>
  <si>
    <t>R$</t>
  </si>
  <si>
    <t>ADMINISTRAÇÃO DA OBRA</t>
  </si>
  <si>
    <t>% sobre CD</t>
  </si>
  <si>
    <t>Administração Central</t>
  </si>
  <si>
    <t>S+G</t>
  </si>
  <si>
    <t>Seguro e Garantia</t>
  </si>
  <si>
    <t>Risco</t>
  </si>
  <si>
    <t>Despesas Financeiras</t>
  </si>
  <si>
    <t>LUCRO</t>
  </si>
  <si>
    <t>Lucro Operacional</t>
  </si>
  <si>
    <t>BDI SEM IMPOSTOS</t>
  </si>
  <si>
    <t>TAXAS E IMPOSTOS</t>
  </si>
  <si>
    <t>ISSQN</t>
  </si>
  <si>
    <t>CPRB</t>
  </si>
  <si>
    <t>BDI COM IMPOSTOS</t>
  </si>
  <si>
    <t>Custo Direto - CD</t>
  </si>
  <si>
    <t>BDI  (%)</t>
  </si>
  <si>
    <t>(1+AC+S+R+G)*(1+DF)*(1+L)</t>
  </si>
  <si>
    <t>(1-I)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</si>
</sst>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##0;###0"/>
    <numFmt numFmtId="165" formatCode="#,##0;#,##0"/>
    <numFmt numFmtId="166" formatCode="#,##0.00;#,##0.00"/>
    <numFmt numFmtId="167" formatCode="###0.00;###0.00"/>
    <numFmt numFmtId="168" formatCode="0.0"/>
    <numFmt numFmtId="169" formatCode="0.000%"/>
    <numFmt numFmtId="170" formatCode="_-[$R$-416]\ * #,##0.00_-;\-[$R$-416]\ * #,##0.00_-;_-[$R$-416]\ * &quot;-&quot;??_-;_-@_-"/>
    <numFmt numFmtId="171" formatCode="0.000"/>
    <numFmt numFmtId="172" formatCode="_(&quot;R$&quot;* #,##0.00_);_(&quot;R$&quot;* \(#,##0.00\);_(&quot;R$&quot;* &quot;-&quot;??_);_(@_)"/>
    <numFmt numFmtId="173" formatCode="&quot;R$ &quot;#,##0.00"/>
    <numFmt numFmtId="174" formatCode="0.00000000000"/>
    <numFmt numFmtId="175" formatCode="_-* #,##0.00000_-;\-* #,##0.00000_-;_-* &quot;-&quot;??_-;_-@_-"/>
    <numFmt numFmtId="176" formatCode="0.0000"/>
    <numFmt numFmtId="177" formatCode="_(* #,##0.00_);_(* \(#,##0.00\);_(* &quot;-&quot;??_);_(@_)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color theme="1"/>
      <name val="Calibri"/>
      <family val="2"/>
      <scheme val="minor"/>
    </font>
    <font>
      <b/>
      <u/>
      <sz val="9"/>
      <name val="Arial"/>
      <family val="2"/>
    </font>
    <font>
      <b/>
      <i/>
      <sz val="1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Symbol"/>
      <family val="1"/>
      <charset val="2"/>
    </font>
    <font>
      <b/>
      <sz val="7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4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i/>
      <sz val="14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i/>
      <sz val="12"/>
      <name val="Arial"/>
      <family val="2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Tahoma"/>
      <family val="2"/>
    </font>
    <font>
      <b/>
      <sz val="8"/>
      <color rgb="FF000000"/>
      <name val="Tahoma"/>
      <family val="2"/>
    </font>
    <font>
      <b/>
      <sz val="18"/>
      <color rgb="FF000000"/>
      <name val="Arial"/>
      <family val="2"/>
    </font>
    <font>
      <sz val="8"/>
      <color rgb="FF000000"/>
      <name val="Tahoma"/>
      <family val="2"/>
    </font>
    <font>
      <sz val="12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9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b/>
      <sz val="12"/>
      <name val="Calibri Light"/>
      <family val="1"/>
      <scheme val="major"/>
    </font>
    <font>
      <sz val="10"/>
      <name val="MS Sans Serif"/>
      <family val="2"/>
    </font>
    <font>
      <sz val="11"/>
      <color indexed="8"/>
      <name val="Calibri Light"/>
      <family val="1"/>
      <scheme val="major"/>
    </font>
    <font>
      <b/>
      <sz val="11"/>
      <color indexed="8"/>
      <name val="Calibri Light"/>
      <family val="1"/>
      <scheme val="major"/>
    </font>
    <font>
      <u/>
      <sz val="11"/>
      <name val="Calibri Light"/>
      <family val="1"/>
      <scheme val="major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7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57" fillId="0" borderId="0"/>
    <xf numFmtId="0" fontId="4" fillId="0" borderId="0"/>
    <xf numFmtId="9" fontId="4" fillId="0" borderId="0" applyFont="0" applyFill="0" applyBorder="0" applyAlignment="0" applyProtection="0"/>
    <xf numFmtId="177" fontId="4" fillId="0" borderId="0" applyFont="0" applyFill="0" applyBorder="0" applyAlignment="0" applyProtection="0"/>
  </cellStyleXfs>
  <cellXfs count="721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>
      <alignment horizontal="left" vertical="top"/>
    </xf>
    <xf numFmtId="164" fontId="3" fillId="0" borderId="0" xfId="0" applyNumberFormat="1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left" vertical="top" wrapText="1"/>
    </xf>
    <xf numFmtId="165" fontId="5" fillId="0" borderId="13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/>
    </xf>
    <xf numFmtId="0" fontId="0" fillId="0" borderId="17" xfId="0" applyFill="1" applyBorder="1" applyAlignment="1">
      <alignment vertical="top" wrapText="1"/>
    </xf>
    <xf numFmtId="0" fontId="0" fillId="0" borderId="18" xfId="0" applyFill="1" applyBorder="1" applyAlignment="1">
      <alignment vertical="top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43" fontId="3" fillId="0" borderId="19" xfId="1" applyFont="1" applyFill="1" applyBorder="1" applyAlignment="1">
      <alignment horizontal="right" vertical="center" wrapText="1"/>
    </xf>
    <xf numFmtId="43" fontId="3" fillId="0" borderId="19" xfId="1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166" fontId="3" fillId="0" borderId="15" xfId="0" applyNumberFormat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right" vertical="center" wrapText="1"/>
    </xf>
    <xf numFmtId="43" fontId="16" fillId="3" borderId="10" xfId="1" applyFont="1" applyFill="1" applyBorder="1" applyAlignment="1">
      <alignment horizontal="right" vertical="center" wrapText="1"/>
    </xf>
    <xf numFmtId="0" fontId="10" fillId="3" borderId="14" xfId="0" applyFont="1" applyFill="1" applyBorder="1" applyAlignment="1">
      <alignment wrapText="1"/>
    </xf>
    <xf numFmtId="0" fontId="2" fillId="3" borderId="17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0" fillId="3" borderId="13" xfId="0" applyFont="1" applyFill="1" applyBorder="1" applyAlignment="1">
      <alignment horizontal="left" vertical="top" wrapText="1"/>
    </xf>
    <xf numFmtId="166" fontId="15" fillId="3" borderId="13" xfId="0" applyNumberFormat="1" applyFont="1" applyFill="1" applyBorder="1" applyAlignment="1">
      <alignment horizontal="left" vertical="top" wrapText="1"/>
    </xf>
    <xf numFmtId="167" fontId="15" fillId="3" borderId="19" xfId="0" applyNumberFormat="1" applyFont="1" applyFill="1" applyBorder="1" applyAlignment="1">
      <alignment horizontal="right" vertical="top" wrapText="1"/>
    </xf>
    <xf numFmtId="166" fontId="15" fillId="3" borderId="19" xfId="0" applyNumberFormat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/>
    </xf>
    <xf numFmtId="165" fontId="3" fillId="0" borderId="13" xfId="0" applyNumberFormat="1" applyFont="1" applyFill="1" applyBorder="1" applyAlignment="1">
      <alignment horizontal="left" vertical="center" wrapText="1"/>
    </xf>
    <xf numFmtId="0" fontId="0" fillId="0" borderId="22" xfId="0" applyFill="1" applyBorder="1" applyAlignment="1">
      <alignment vertical="center" wrapText="1"/>
    </xf>
    <xf numFmtId="0" fontId="0" fillId="0" borderId="19" xfId="0" applyFill="1" applyBorder="1" applyAlignment="1">
      <alignment vertical="center" wrapText="1"/>
    </xf>
    <xf numFmtId="43" fontId="3" fillId="0" borderId="13" xfId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165" fontId="3" fillId="0" borderId="15" xfId="0" applyNumberFormat="1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165" fontId="15" fillId="0" borderId="15" xfId="0" applyNumberFormat="1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center" vertical="center" wrapText="1"/>
    </xf>
    <xf numFmtId="166" fontId="15" fillId="0" borderId="15" xfId="0" applyNumberFormat="1" applyFont="1" applyFill="1" applyBorder="1" applyAlignment="1">
      <alignment horizontal="center" vertical="center" wrapText="1"/>
    </xf>
    <xf numFmtId="43" fontId="15" fillId="0" borderId="10" xfId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 wrapText="1"/>
    </xf>
    <xf numFmtId="0" fontId="2" fillId="3" borderId="22" xfId="0" applyFont="1" applyFill="1" applyBorder="1" applyAlignment="1">
      <alignment vertical="top" wrapText="1"/>
    </xf>
    <xf numFmtId="0" fontId="2" fillId="3" borderId="19" xfId="0" applyFont="1" applyFill="1" applyBorder="1" applyAlignment="1">
      <alignment vertical="top" wrapText="1"/>
    </xf>
    <xf numFmtId="0" fontId="12" fillId="0" borderId="14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12" fillId="0" borderId="18" xfId="0" applyFont="1" applyFill="1" applyBorder="1" applyAlignment="1">
      <alignment horizontal="left" vertical="top" wrapText="1"/>
    </xf>
    <xf numFmtId="166" fontId="3" fillId="0" borderId="18" xfId="0" applyNumberFormat="1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center" vertical="center" wrapText="1"/>
    </xf>
    <xf numFmtId="165" fontId="16" fillId="3" borderId="15" xfId="0" applyNumberFormat="1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20" fillId="3" borderId="11" xfId="0" applyFont="1" applyFill="1" applyBorder="1" applyAlignment="1">
      <alignment vertical="center" wrapText="1"/>
    </xf>
    <xf numFmtId="0" fontId="20" fillId="3" borderId="10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horizontal="center" vertical="center" wrapText="1"/>
    </xf>
    <xf numFmtId="43" fontId="16" fillId="3" borderId="10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 indent="4"/>
    </xf>
    <xf numFmtId="0" fontId="27" fillId="3" borderId="15" xfId="0" applyFont="1" applyFill="1" applyBorder="1" applyAlignment="1">
      <alignment horizontal="center" vertical="center" wrapText="1"/>
    </xf>
    <xf numFmtId="0" fontId="27" fillId="3" borderId="15" xfId="0" applyFont="1" applyFill="1" applyBorder="1" applyAlignment="1">
      <alignment horizontal="left" vertical="center" wrapText="1" indent="1"/>
    </xf>
    <xf numFmtId="0" fontId="21" fillId="0" borderId="15" xfId="0" applyFont="1" applyBorder="1" applyAlignment="1">
      <alignment horizontal="left" vertical="center" wrapText="1" indent="2"/>
    </xf>
    <xf numFmtId="0" fontId="21" fillId="0" borderId="15" xfId="0" applyFont="1" applyBorder="1" applyAlignment="1">
      <alignment horizontal="center" vertical="center" wrapText="1"/>
    </xf>
    <xf numFmtId="0" fontId="27" fillId="4" borderId="15" xfId="0" applyFont="1" applyFill="1" applyBorder="1" applyAlignment="1">
      <alignment horizontal="left" vertical="center" wrapText="1" indent="2"/>
    </xf>
    <xf numFmtId="0" fontId="27" fillId="4" borderId="1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0" fillId="0" borderId="0" xfId="0" applyFont="1"/>
    <xf numFmtId="0" fontId="30" fillId="0" borderId="0" xfId="0" applyFont="1" applyAlignment="1">
      <alignment vertical="center"/>
    </xf>
    <xf numFmtId="0" fontId="8" fillId="0" borderId="2" xfId="0" applyFont="1" applyBorder="1" applyAlignment="1">
      <alignment vertical="center" wrapText="1"/>
    </xf>
    <xf numFmtId="9" fontId="12" fillId="0" borderId="2" xfId="3" applyFont="1" applyFill="1" applyBorder="1" applyAlignment="1">
      <alignment horizontal="center" vertical="center"/>
    </xf>
    <xf numFmtId="43" fontId="12" fillId="0" borderId="2" xfId="1" applyFont="1" applyFill="1" applyBorder="1" applyAlignment="1">
      <alignment horizontal="center" vertical="center"/>
    </xf>
    <xf numFmtId="2" fontId="30" fillId="0" borderId="0" xfId="0" applyNumberFormat="1" applyFont="1" applyAlignment="1">
      <alignment vertical="center"/>
    </xf>
    <xf numFmtId="43" fontId="8" fillId="0" borderId="2" xfId="1" applyFont="1" applyBorder="1" applyAlignment="1">
      <alignment vertical="center"/>
    </xf>
    <xf numFmtId="43" fontId="30" fillId="0" borderId="0" xfId="0" applyNumberFormat="1" applyFont="1"/>
    <xf numFmtId="168" fontId="9" fillId="0" borderId="2" xfId="0" applyNumberFormat="1" applyFont="1" applyBorder="1" applyAlignment="1">
      <alignment horizontal="center" vertical="center" wrapText="1"/>
    </xf>
    <xf numFmtId="9" fontId="30" fillId="0" borderId="2" xfId="3" applyFont="1" applyFill="1" applyBorder="1" applyAlignment="1">
      <alignment horizontal="center" vertical="center"/>
    </xf>
    <xf numFmtId="43" fontId="30" fillId="0" borderId="2" xfId="1" applyFont="1" applyFill="1" applyBorder="1" applyAlignment="1">
      <alignment horizontal="center" vertical="center"/>
    </xf>
    <xf numFmtId="9" fontId="9" fillId="5" borderId="26" xfId="3" applyFont="1" applyFill="1" applyBorder="1" applyAlignment="1">
      <alignment horizontal="center" vertical="center"/>
    </xf>
    <xf numFmtId="43" fontId="33" fillId="5" borderId="26" xfId="1" applyFont="1" applyFill="1" applyBorder="1" applyAlignment="1">
      <alignment horizontal="center" vertical="center"/>
    </xf>
    <xf numFmtId="9" fontId="9" fillId="5" borderId="27" xfId="3" applyFont="1" applyFill="1" applyBorder="1" applyAlignment="1">
      <alignment horizontal="center" vertical="center"/>
    </xf>
    <xf numFmtId="43" fontId="33" fillId="5" borderId="27" xfId="1" applyFont="1" applyFill="1" applyBorder="1" applyAlignment="1">
      <alignment horizontal="center" vertical="center"/>
    </xf>
    <xf numFmtId="9" fontId="9" fillId="3" borderId="26" xfId="3" applyFont="1" applyFill="1" applyBorder="1" applyAlignment="1">
      <alignment horizontal="center" vertical="center"/>
    </xf>
    <xf numFmtId="9" fontId="9" fillId="3" borderId="27" xfId="3" applyFont="1" applyFill="1" applyBorder="1" applyAlignment="1">
      <alignment horizontal="center" vertical="center"/>
    </xf>
    <xf numFmtId="43" fontId="33" fillId="3" borderId="27" xfId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 wrapText="1"/>
    </xf>
    <xf numFmtId="165" fontId="19" fillId="0" borderId="13" xfId="0" applyNumberFormat="1" applyFont="1" applyFill="1" applyBorder="1" applyAlignment="1">
      <alignment horizontal="center" vertical="top" wrapText="1"/>
    </xf>
    <xf numFmtId="0" fontId="18" fillId="0" borderId="13" xfId="0" applyFont="1" applyFill="1" applyBorder="1" applyAlignment="1">
      <alignment horizontal="left" vertical="top" wrapText="1"/>
    </xf>
    <xf numFmtId="165" fontId="19" fillId="0" borderId="13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 wrapText="1"/>
    </xf>
    <xf numFmtId="43" fontId="18" fillId="0" borderId="13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12" fillId="0" borderId="10" xfId="0" applyFont="1" applyFill="1" applyBorder="1" applyAlignment="1">
      <alignment horizontal="left" vertical="top" wrapText="1"/>
    </xf>
    <xf numFmtId="166" fontId="3" fillId="0" borderId="10" xfId="0" applyNumberFormat="1" applyFont="1" applyFill="1" applyBorder="1" applyAlignment="1">
      <alignment horizontal="left" vertical="top" wrapText="1"/>
    </xf>
    <xf numFmtId="43" fontId="0" fillId="0" borderId="0" xfId="0" applyNumberFormat="1" applyFill="1" applyBorder="1" applyAlignment="1">
      <alignment horizontal="left" vertical="top"/>
    </xf>
    <xf numFmtId="10" fontId="3" fillId="0" borderId="19" xfId="1" applyNumberFormat="1" applyFont="1" applyFill="1" applyBorder="1" applyAlignment="1">
      <alignment horizontal="righ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33" fillId="3" borderId="14" xfId="0" applyFont="1" applyFill="1" applyBorder="1" applyAlignment="1">
      <alignment wrapText="1"/>
    </xf>
    <xf numFmtId="0" fontId="32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left" vertical="top" wrapText="1"/>
    </xf>
    <xf numFmtId="0" fontId="33" fillId="3" borderId="13" xfId="0" applyFont="1" applyFill="1" applyBorder="1" applyAlignment="1">
      <alignment vertical="center" wrapText="1"/>
    </xf>
    <xf numFmtId="0" fontId="33" fillId="0" borderId="15" xfId="0" applyFont="1" applyFill="1" applyBorder="1" applyAlignment="1">
      <alignment horizontal="left" vertical="center" wrapText="1"/>
    </xf>
    <xf numFmtId="0" fontId="30" fillId="0" borderId="15" xfId="0" applyFont="1" applyFill="1" applyBorder="1" applyAlignment="1">
      <alignment horizontal="left" vertical="top" wrapText="1"/>
    </xf>
    <xf numFmtId="0" fontId="33" fillId="3" borderId="13" xfId="0" applyFont="1" applyFill="1" applyBorder="1" applyAlignment="1">
      <alignment wrapText="1"/>
    </xf>
    <xf numFmtId="0" fontId="33" fillId="0" borderId="15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top" wrapText="1"/>
    </xf>
    <xf numFmtId="0" fontId="33" fillId="3" borderId="13" xfId="0" applyFont="1" applyFill="1" applyBorder="1" applyAlignment="1">
      <alignment horizontal="center" wrapText="1"/>
    </xf>
    <xf numFmtId="0" fontId="32" fillId="3" borderId="15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left" vertical="top" wrapText="1"/>
    </xf>
    <xf numFmtId="0" fontId="30" fillId="0" borderId="13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0" fillId="0" borderId="22" xfId="0" applyFill="1" applyBorder="1" applyAlignment="1">
      <alignment vertical="top" wrapText="1"/>
    </xf>
    <xf numFmtId="0" fontId="0" fillId="0" borderId="19" xfId="0" applyFill="1" applyBorder="1" applyAlignment="1">
      <alignment vertical="top" wrapText="1"/>
    </xf>
    <xf numFmtId="0" fontId="12" fillId="0" borderId="19" xfId="0" applyFont="1" applyFill="1" applyBorder="1" applyAlignment="1">
      <alignment horizontal="left" vertical="top" wrapText="1"/>
    </xf>
    <xf numFmtId="166" fontId="3" fillId="0" borderId="19" xfId="0" applyNumberFormat="1" applyFont="1" applyFill="1" applyBorder="1" applyAlignment="1">
      <alignment horizontal="left" vertical="top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left" vertical="center"/>
    </xf>
    <xf numFmtId="0" fontId="36" fillId="0" borderId="0" xfId="0" applyFont="1" applyFill="1"/>
    <xf numFmtId="0" fontId="7" fillId="2" borderId="5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 wrapText="1"/>
    </xf>
    <xf numFmtId="4" fontId="36" fillId="0" borderId="0" xfId="0" applyNumberFormat="1" applyFont="1" applyFill="1" applyAlignment="1">
      <alignment horizontal="right"/>
    </xf>
    <xf numFmtId="0" fontId="36" fillId="0" borderId="0" xfId="0" applyFont="1" applyFill="1" applyAlignment="1">
      <alignment horizontal="center" vertical="center"/>
    </xf>
    <xf numFmtId="165" fontId="15" fillId="0" borderId="13" xfId="0" applyNumberFormat="1" applyFont="1" applyFill="1" applyBorder="1" applyAlignment="1">
      <alignment horizontal="left" vertical="center" wrapText="1"/>
    </xf>
    <xf numFmtId="164" fontId="15" fillId="3" borderId="14" xfId="0" quotePrefix="1" applyNumberFormat="1" applyFont="1" applyFill="1" applyBorder="1" applyAlignment="1">
      <alignment horizontal="right" vertical="center" wrapText="1"/>
    </xf>
    <xf numFmtId="164" fontId="15" fillId="3" borderId="13" xfId="0" quotePrefix="1" applyNumberFormat="1" applyFont="1" applyFill="1" applyBorder="1" applyAlignment="1">
      <alignment horizontal="right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3" fontId="12" fillId="0" borderId="0" xfId="0" applyNumberFormat="1" applyFont="1" applyFill="1" applyBorder="1" applyAlignment="1">
      <alignment horizontal="left" vertical="center"/>
    </xf>
    <xf numFmtId="43" fontId="3" fillId="0" borderId="13" xfId="1" applyFont="1" applyFill="1" applyBorder="1" applyAlignment="1">
      <alignment horizontal="right" vertical="center" wrapText="1"/>
    </xf>
    <xf numFmtId="43" fontId="15" fillId="3" borderId="28" xfId="1" applyFont="1" applyFill="1" applyBorder="1" applyAlignment="1">
      <alignment horizontal="right" vertical="center" wrapText="1"/>
    </xf>
    <xf numFmtId="43" fontId="17" fillId="0" borderId="0" xfId="0" applyNumberFormat="1" applyFont="1" applyFill="1" applyBorder="1" applyAlignment="1">
      <alignment horizontal="left" vertical="top"/>
    </xf>
    <xf numFmtId="10" fontId="3" fillId="0" borderId="13" xfId="3" applyNumberFormat="1" applyFont="1" applyFill="1" applyBorder="1" applyAlignment="1">
      <alignment horizontal="right" vertical="center" wrapText="1"/>
    </xf>
    <xf numFmtId="169" fontId="15" fillId="3" borderId="28" xfId="3" applyNumberFormat="1" applyFont="1" applyFill="1" applyBorder="1" applyAlignment="1">
      <alignment horizontal="right" vertical="center" wrapText="1"/>
    </xf>
    <xf numFmtId="169" fontId="3" fillId="0" borderId="13" xfId="3" applyNumberFormat="1" applyFont="1" applyFill="1" applyBorder="1" applyAlignment="1">
      <alignment horizontal="right" vertical="center" wrapText="1"/>
    </xf>
    <xf numFmtId="165" fontId="3" fillId="0" borderId="12" xfId="0" applyNumberFormat="1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166" fontId="3" fillId="0" borderId="12" xfId="0" applyNumberFormat="1" applyFont="1" applyFill="1" applyBorder="1" applyAlignment="1">
      <alignment horizontal="center" vertical="center" wrapText="1"/>
    </xf>
    <xf numFmtId="43" fontId="3" fillId="0" borderId="20" xfId="1" applyFont="1" applyFill="1" applyBorder="1" applyAlignment="1">
      <alignment horizontal="right" vertical="center" wrapText="1"/>
    </xf>
    <xf numFmtId="10" fontId="3" fillId="0" borderId="20" xfId="1" applyNumberFormat="1" applyFont="1" applyFill="1" applyBorder="1" applyAlignment="1">
      <alignment horizontal="right" vertical="center" wrapText="1"/>
    </xf>
    <xf numFmtId="0" fontId="0" fillId="0" borderId="21" xfId="0" applyFill="1" applyBorder="1" applyAlignment="1">
      <alignment vertical="center" wrapText="1"/>
    </xf>
    <xf numFmtId="0" fontId="0" fillId="0" borderId="20" xfId="0" applyFill="1" applyBorder="1" applyAlignment="1">
      <alignment vertical="center" wrapText="1"/>
    </xf>
    <xf numFmtId="169" fontId="3" fillId="0" borderId="12" xfId="3" applyNumberFormat="1" applyFont="1" applyFill="1" applyBorder="1" applyAlignment="1">
      <alignment horizontal="right" vertical="center" wrapText="1"/>
    </xf>
    <xf numFmtId="10" fontId="3" fillId="0" borderId="12" xfId="3" applyNumberFormat="1" applyFont="1" applyFill="1" applyBorder="1" applyAlignment="1">
      <alignment horizontal="right" vertical="center" wrapText="1"/>
    </xf>
    <xf numFmtId="43" fontId="3" fillId="0" borderId="12" xfId="1" applyFont="1" applyFill="1" applyBorder="1" applyAlignment="1">
      <alignment horizontal="left" vertical="center" wrapText="1"/>
    </xf>
    <xf numFmtId="43" fontId="3" fillId="0" borderId="20" xfId="1" applyFont="1" applyFill="1" applyBorder="1" applyAlignment="1">
      <alignment horizontal="left" vertical="center" wrapText="1"/>
    </xf>
    <xf numFmtId="166" fontId="15" fillId="3" borderId="19" xfId="0" applyNumberFormat="1" applyFont="1" applyFill="1" applyBorder="1" applyAlignment="1">
      <alignment horizontal="center" vertical="center" wrapText="1"/>
    </xf>
    <xf numFmtId="43" fontId="36" fillId="0" borderId="0" xfId="1" applyFont="1" applyFill="1"/>
    <xf numFmtId="43" fontId="36" fillId="0" borderId="0" xfId="0" applyNumberFormat="1" applyFont="1" applyFill="1"/>
    <xf numFmtId="9" fontId="16" fillId="3" borderId="10" xfId="3" applyFont="1" applyFill="1" applyBorder="1" applyAlignment="1">
      <alignment horizontal="center" vertical="center" wrapText="1"/>
    </xf>
    <xf numFmtId="10" fontId="12" fillId="0" borderId="0" xfId="0" applyNumberFormat="1" applyFont="1" applyFill="1" applyBorder="1" applyAlignment="1">
      <alignment horizontal="left" vertical="center"/>
    </xf>
    <xf numFmtId="43" fontId="3" fillId="0" borderId="19" xfId="1" applyFont="1" applyFill="1" applyBorder="1" applyAlignment="1">
      <alignment horizontal="center" vertical="center" wrapText="1"/>
    </xf>
    <xf numFmtId="164" fontId="15" fillId="3" borderId="14" xfId="0" quotePrefix="1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top" wrapText="1"/>
    </xf>
    <xf numFmtId="165" fontId="16" fillId="3" borderId="1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43" fontId="16" fillId="3" borderId="14" xfId="1" applyFont="1" applyFill="1" applyBorder="1" applyAlignment="1">
      <alignment horizontal="right" vertical="center" wrapText="1"/>
    </xf>
    <xf numFmtId="10" fontId="16" fillId="3" borderId="14" xfId="3" applyNumberFormat="1" applyFont="1" applyFill="1" applyBorder="1" applyAlignment="1">
      <alignment horizontal="right" vertical="center" wrapText="1"/>
    </xf>
    <xf numFmtId="43" fontId="16" fillId="3" borderId="13" xfId="1" applyFont="1" applyFill="1" applyBorder="1" applyAlignment="1">
      <alignment horizontal="right" vertical="center" wrapText="1"/>
    </xf>
    <xf numFmtId="10" fontId="16" fillId="3" borderId="13" xfId="3" applyNumberFormat="1" applyFont="1" applyFill="1" applyBorder="1" applyAlignment="1">
      <alignment horizontal="right" vertical="center" wrapText="1"/>
    </xf>
    <xf numFmtId="0" fontId="30" fillId="0" borderId="13" xfId="0" applyFont="1" applyFill="1" applyBorder="1" applyAlignment="1">
      <alignment horizontal="center" vertical="top" wrapText="1"/>
    </xf>
    <xf numFmtId="166" fontId="15" fillId="3" borderId="14" xfId="0" applyNumberFormat="1" applyFont="1" applyFill="1" applyBorder="1" applyAlignment="1">
      <alignment horizontal="left" vertical="top" wrapText="1"/>
    </xf>
    <xf numFmtId="166" fontId="3" fillId="0" borderId="13" xfId="0" applyNumberFormat="1" applyFont="1" applyFill="1" applyBorder="1" applyAlignment="1">
      <alignment horizontal="left" vertical="top" wrapText="1"/>
    </xf>
    <xf numFmtId="10" fontId="16" fillId="3" borderId="15" xfId="3" applyNumberFormat="1" applyFont="1" applyFill="1" applyBorder="1" applyAlignment="1">
      <alignment horizontal="right" vertical="center" wrapText="1"/>
    </xf>
    <xf numFmtId="0" fontId="30" fillId="0" borderId="12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0" fillId="0" borderId="21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12" fillId="0" borderId="12" xfId="0" applyFont="1" applyFill="1" applyBorder="1" applyAlignment="1">
      <alignment horizontal="left" vertical="top" wrapText="1"/>
    </xf>
    <xf numFmtId="0" fontId="12" fillId="0" borderId="20" xfId="0" applyFont="1" applyFill="1" applyBorder="1" applyAlignment="1">
      <alignment horizontal="left" vertical="top" wrapText="1"/>
    </xf>
    <xf numFmtId="43" fontId="3" fillId="0" borderId="12" xfId="1" applyFont="1" applyFill="1" applyBorder="1" applyAlignment="1">
      <alignment horizontal="right" vertical="center" wrapText="1"/>
    </xf>
    <xf numFmtId="10" fontId="33" fillId="5" borderId="26" xfId="3" applyNumberFormat="1" applyFont="1" applyFill="1" applyBorder="1" applyAlignment="1">
      <alignment horizontal="center" vertical="center"/>
    </xf>
    <xf numFmtId="10" fontId="33" fillId="3" borderId="26" xfId="3" applyNumberFormat="1" applyFont="1" applyFill="1" applyBorder="1" applyAlignment="1">
      <alignment horizontal="center" vertical="center"/>
    </xf>
    <xf numFmtId="10" fontId="33" fillId="3" borderId="26" xfId="1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13" xfId="0" quotePrefix="1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0" fillId="7" borderId="22" xfId="0" applyFill="1" applyBorder="1" applyAlignment="1">
      <alignment vertical="center" wrapText="1"/>
    </xf>
    <xf numFmtId="0" fontId="0" fillId="7" borderId="19" xfId="0" applyFill="1" applyBorder="1" applyAlignment="1">
      <alignment vertical="center" wrapText="1"/>
    </xf>
    <xf numFmtId="166" fontId="3" fillId="7" borderId="13" xfId="0" applyNumberFormat="1" applyFont="1" applyFill="1" applyBorder="1" applyAlignment="1">
      <alignment horizontal="center" vertical="center" wrapText="1"/>
    </xf>
    <xf numFmtId="43" fontId="3" fillId="7" borderId="19" xfId="1" applyFont="1" applyFill="1" applyBorder="1" applyAlignment="1">
      <alignment horizontal="right" vertical="center" wrapText="1"/>
    </xf>
    <xf numFmtId="10" fontId="3" fillId="7" borderId="19" xfId="1" applyNumberFormat="1" applyFont="1" applyFill="1" applyBorder="1" applyAlignment="1">
      <alignment horizontal="right" vertical="center" wrapText="1"/>
    </xf>
    <xf numFmtId="43" fontId="12" fillId="0" borderId="0" xfId="1" applyFont="1" applyFill="1" applyBorder="1" applyAlignment="1">
      <alignment horizontal="left" vertical="center"/>
    </xf>
    <xf numFmtId="165" fontId="3" fillId="7" borderId="13" xfId="0" applyNumberFormat="1" applyFont="1" applyFill="1" applyBorder="1" applyAlignment="1">
      <alignment horizontal="left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171" fontId="12" fillId="0" borderId="0" xfId="0" applyNumberFormat="1" applyFont="1" applyFill="1" applyBorder="1" applyAlignment="1">
      <alignment horizontal="left" vertical="center"/>
    </xf>
    <xf numFmtId="166" fontId="12" fillId="0" borderId="0" xfId="0" applyNumberFormat="1" applyFont="1" applyFill="1" applyBorder="1" applyAlignment="1">
      <alignment horizontal="left" vertical="center"/>
    </xf>
    <xf numFmtId="43" fontId="3" fillId="7" borderId="13" xfId="1" applyFont="1" applyFill="1" applyBorder="1" applyAlignment="1">
      <alignment horizontal="right" vertical="center" wrapText="1"/>
    </xf>
    <xf numFmtId="9" fontId="16" fillId="3" borderId="10" xfId="3" applyFont="1" applyFill="1" applyBorder="1" applyAlignment="1">
      <alignment horizontal="right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33" fillId="2" borderId="14" xfId="0" applyFont="1" applyFill="1" applyBorder="1" applyAlignment="1">
      <alignment horizontal="center" vertical="center" wrapText="1"/>
    </xf>
    <xf numFmtId="166" fontId="8" fillId="0" borderId="13" xfId="0" applyNumberFormat="1" applyFont="1" applyFill="1" applyBorder="1" applyAlignment="1">
      <alignment horizontal="center" vertical="center" wrapText="1"/>
    </xf>
    <xf numFmtId="44" fontId="15" fillId="3" borderId="13" xfId="4" quotePrefix="1" applyFont="1" applyFill="1" applyBorder="1" applyAlignment="1">
      <alignment horizontal="right" vertical="center" wrapText="1"/>
    </xf>
    <xf numFmtId="165" fontId="16" fillId="3" borderId="12" xfId="0" applyNumberFormat="1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20" fillId="3" borderId="21" xfId="0" applyFont="1" applyFill="1" applyBorder="1" applyAlignment="1">
      <alignment vertical="center" wrapText="1"/>
    </xf>
    <xf numFmtId="0" fontId="20" fillId="3" borderId="20" xfId="0" applyFont="1" applyFill="1" applyBorder="1" applyAlignment="1">
      <alignment vertical="center" wrapText="1"/>
    </xf>
    <xf numFmtId="0" fontId="11" fillId="3" borderId="12" xfId="0" applyFont="1" applyFill="1" applyBorder="1" applyAlignment="1">
      <alignment horizontal="center" vertical="center" wrapText="1"/>
    </xf>
    <xf numFmtId="43" fontId="16" fillId="3" borderId="20" xfId="1" applyFont="1" applyFill="1" applyBorder="1" applyAlignment="1">
      <alignment horizontal="left" vertical="center" wrapText="1"/>
    </xf>
    <xf numFmtId="43" fontId="16" fillId="3" borderId="20" xfId="1" applyFont="1" applyFill="1" applyBorder="1" applyAlignment="1">
      <alignment horizontal="right" vertical="center" wrapText="1"/>
    </xf>
    <xf numFmtId="9" fontId="16" fillId="3" borderId="20" xfId="3" applyFont="1" applyFill="1" applyBorder="1" applyAlignment="1">
      <alignment horizontal="right" vertical="center" wrapText="1"/>
    </xf>
    <xf numFmtId="10" fontId="16" fillId="3" borderId="12" xfId="3" applyNumberFormat="1" applyFont="1" applyFill="1" applyBorder="1" applyAlignment="1">
      <alignment horizontal="right" vertical="center" wrapText="1"/>
    </xf>
    <xf numFmtId="0" fontId="12" fillId="0" borderId="19" xfId="0" applyFont="1" applyFill="1" applyBorder="1" applyAlignment="1">
      <alignment vertical="center" wrapText="1"/>
    </xf>
    <xf numFmtId="168" fontId="0" fillId="0" borderId="22" xfId="0" applyNumberFormat="1" applyFill="1" applyBorder="1" applyAlignment="1">
      <alignment vertical="center" wrapText="1"/>
    </xf>
    <xf numFmtId="168" fontId="34" fillId="0" borderId="22" xfId="0" applyNumberFormat="1" applyFont="1" applyFill="1" applyBorder="1" applyAlignment="1">
      <alignment vertical="center" wrapText="1"/>
    </xf>
    <xf numFmtId="168" fontId="34" fillId="0" borderId="19" xfId="0" applyNumberFormat="1" applyFont="1" applyFill="1" applyBorder="1" applyAlignment="1">
      <alignment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0" fontId="8" fillId="0" borderId="25" xfId="0" quotePrefix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43" fontId="8" fillId="0" borderId="25" xfId="1" applyFont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center"/>
    </xf>
    <xf numFmtId="43" fontId="12" fillId="0" borderId="29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8" fillId="0" borderId="2" xfId="0" quotePrefix="1" applyFont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164" fontId="15" fillId="3" borderId="15" xfId="0" quotePrefix="1" applyNumberFormat="1" applyFont="1" applyFill="1" applyBorder="1" applyAlignment="1">
      <alignment horizontal="right" vertical="center" wrapText="1"/>
    </xf>
    <xf numFmtId="0" fontId="10" fillId="3" borderId="15" xfId="0" applyFont="1" applyFill="1" applyBorder="1" applyAlignment="1">
      <alignment vertical="center" wrapText="1"/>
    </xf>
    <xf numFmtId="0" fontId="33" fillId="3" borderId="15" xfId="0" applyFont="1" applyFill="1" applyBorder="1" applyAlignment="1">
      <alignment wrapText="1"/>
    </xf>
    <xf numFmtId="0" fontId="10" fillId="3" borderId="15" xfId="0" applyFont="1" applyFill="1" applyBorder="1" applyAlignment="1">
      <alignment horizontal="left" vertical="top" wrapText="1"/>
    </xf>
    <xf numFmtId="166" fontId="15" fillId="3" borderId="15" xfId="0" applyNumberFormat="1" applyFont="1" applyFill="1" applyBorder="1" applyAlignment="1">
      <alignment horizontal="left" vertical="top" wrapText="1"/>
    </xf>
    <xf numFmtId="167" fontId="15" fillId="3" borderId="15" xfId="0" applyNumberFormat="1" applyFont="1" applyFill="1" applyBorder="1" applyAlignment="1">
      <alignment horizontal="right" vertical="top" wrapText="1"/>
    </xf>
    <xf numFmtId="0" fontId="9" fillId="0" borderId="15" xfId="0" applyFont="1" applyFill="1" applyBorder="1" applyAlignment="1">
      <alignment horizontal="center" vertical="center" wrapText="1"/>
    </xf>
    <xf numFmtId="43" fontId="3" fillId="0" borderId="15" xfId="1" applyFont="1" applyFill="1" applyBorder="1" applyAlignment="1">
      <alignment horizontal="right" vertical="center" wrapText="1"/>
    </xf>
    <xf numFmtId="10" fontId="3" fillId="0" borderId="15" xfId="1" applyNumberFormat="1" applyFont="1" applyFill="1" applyBorder="1" applyAlignment="1">
      <alignment horizontal="right" vertical="center" wrapText="1"/>
    </xf>
    <xf numFmtId="166" fontId="3" fillId="0" borderId="15" xfId="0" applyNumberFormat="1" applyFont="1" applyFill="1" applyBorder="1" applyAlignment="1">
      <alignment horizontal="left" vertical="top" wrapText="1"/>
    </xf>
    <xf numFmtId="43" fontId="16" fillId="3" borderId="15" xfId="1" applyFont="1" applyFill="1" applyBorder="1" applyAlignment="1">
      <alignment horizontal="right" vertical="center" wrapText="1"/>
    </xf>
    <xf numFmtId="0" fontId="33" fillId="3" borderId="15" xfId="0" applyFont="1" applyFill="1" applyBorder="1" applyAlignment="1">
      <alignment vertical="center" wrapText="1"/>
    </xf>
    <xf numFmtId="43" fontId="15" fillId="0" borderId="15" xfId="1" applyFont="1" applyFill="1" applyBorder="1" applyAlignment="1">
      <alignment horizontal="right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top" wrapText="1"/>
    </xf>
    <xf numFmtId="43" fontId="16" fillId="3" borderId="15" xfId="1" applyFont="1" applyFill="1" applyBorder="1" applyAlignment="1">
      <alignment horizontal="left" vertical="center" wrapText="1"/>
    </xf>
    <xf numFmtId="43" fontId="8" fillId="0" borderId="15" xfId="1" applyFont="1" applyFill="1" applyBorder="1" applyAlignment="1">
      <alignment horizontal="right" vertical="center" wrapText="1"/>
    </xf>
    <xf numFmtId="0" fontId="4" fillId="8" borderId="0" xfId="5" applyFont="1" applyFill="1" applyBorder="1"/>
    <xf numFmtId="0" fontId="7" fillId="8" borderId="0" xfId="5" applyFont="1" applyFill="1" applyBorder="1" applyAlignment="1">
      <alignment horizontal="center"/>
    </xf>
    <xf numFmtId="0" fontId="4" fillId="8" borderId="0" xfId="5" applyFont="1" applyFill="1" applyBorder="1" applyAlignment="1"/>
    <xf numFmtId="0" fontId="42" fillId="9" borderId="0" xfId="0" applyFont="1" applyFill="1" applyBorder="1" applyAlignment="1" applyProtection="1">
      <alignment horizontal="left"/>
      <protection locked="0"/>
    </xf>
    <xf numFmtId="0" fontId="7" fillId="8" borderId="0" xfId="5" applyFont="1" applyFill="1" applyBorder="1"/>
    <xf numFmtId="0" fontId="4" fillId="8" borderId="0" xfId="5" applyFont="1" applyFill="1" applyBorder="1" applyAlignment="1">
      <alignment horizontal="center"/>
    </xf>
    <xf numFmtId="0" fontId="4" fillId="8" borderId="36" xfId="5" applyFont="1" applyFill="1" applyBorder="1"/>
    <xf numFmtId="0" fontId="4" fillId="8" borderId="36" xfId="5" applyFont="1" applyFill="1" applyBorder="1" applyAlignment="1">
      <alignment horizontal="center"/>
    </xf>
    <xf numFmtId="172" fontId="4" fillId="11" borderId="40" xfId="6" applyFont="1" applyFill="1" applyBorder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40" xfId="5" applyFont="1" applyBorder="1" applyAlignment="1">
      <alignment horizontal="center" vertical="center"/>
    </xf>
    <xf numFmtId="0" fontId="4" fillId="10" borderId="40" xfId="5" applyFont="1" applyFill="1" applyBorder="1" applyAlignment="1">
      <alignment vertical="center" wrapText="1"/>
    </xf>
    <xf numFmtId="172" fontId="4" fillId="10" borderId="40" xfId="5" applyNumberFormat="1" applyFont="1" applyFill="1" applyBorder="1" applyAlignment="1">
      <alignment horizontal="center" vertical="center"/>
    </xf>
    <xf numFmtId="10" fontId="4" fillId="11" borderId="40" xfId="5" applyNumberFormat="1" applyFont="1" applyFill="1" applyBorder="1" applyAlignment="1">
      <alignment horizontal="center" vertical="center"/>
    </xf>
    <xf numFmtId="10" fontId="4" fillId="0" borderId="40" xfId="7" applyNumberFormat="1" applyFont="1" applyBorder="1" applyAlignment="1">
      <alignment horizontal="center" vertical="center"/>
    </xf>
    <xf numFmtId="0" fontId="4" fillId="10" borderId="40" xfId="5" applyFont="1" applyFill="1" applyBorder="1" applyAlignment="1">
      <alignment vertical="center"/>
    </xf>
    <xf numFmtId="10" fontId="4" fillId="11" borderId="40" xfId="7" applyNumberFormat="1" applyFont="1" applyFill="1" applyBorder="1" applyAlignment="1">
      <alignment horizontal="center" vertical="center"/>
    </xf>
    <xf numFmtId="0" fontId="4" fillId="10" borderId="40" xfId="5" applyFont="1" applyFill="1" applyBorder="1" applyAlignment="1">
      <alignment horizontal="left" vertical="center"/>
    </xf>
    <xf numFmtId="172" fontId="4" fillId="10" borderId="40" xfId="6" applyFont="1" applyFill="1" applyBorder="1" applyAlignment="1">
      <alignment horizontal="center" vertical="center"/>
    </xf>
    <xf numFmtId="10" fontId="4" fillId="10" borderId="40" xfId="7" applyNumberFormat="1" applyFont="1" applyFill="1" applyBorder="1" applyAlignment="1">
      <alignment horizontal="center" vertical="center"/>
    </xf>
    <xf numFmtId="0" fontId="4" fillId="8" borderId="43" xfId="5" applyFont="1" applyFill="1" applyBorder="1" applyAlignment="1">
      <alignment horizontal="center" vertical="center"/>
    </xf>
    <xf numFmtId="0" fontId="4" fillId="8" borderId="0" xfId="5" applyFont="1" applyFill="1" applyBorder="1" applyAlignment="1">
      <alignment vertical="center"/>
    </xf>
    <xf numFmtId="10" fontId="4" fillId="8" borderId="0" xfId="5" applyNumberFormat="1" applyFont="1" applyFill="1" applyBorder="1" applyAlignment="1">
      <alignment vertical="center"/>
    </xf>
    <xf numFmtId="10" fontId="4" fillId="8" borderId="44" xfId="5" applyNumberFormat="1" applyFont="1" applyFill="1" applyBorder="1" applyAlignment="1">
      <alignment vertical="center"/>
    </xf>
    <xf numFmtId="0" fontId="4" fillId="0" borderId="40" xfId="5" applyFont="1" applyBorder="1" applyAlignment="1">
      <alignment horizontal="right" vertical="center"/>
    </xf>
    <xf numFmtId="0" fontId="4" fillId="8" borderId="44" xfId="5" applyFont="1" applyFill="1" applyBorder="1" applyAlignment="1">
      <alignment vertical="center"/>
    </xf>
    <xf numFmtId="10" fontId="4" fillId="11" borderId="41" xfId="7" applyNumberFormat="1" applyFont="1" applyFill="1" applyBorder="1" applyAlignment="1">
      <alignment horizontal="center" vertical="center"/>
    </xf>
    <xf numFmtId="172" fontId="4" fillId="0" borderId="40" xfId="5" applyNumberFormat="1" applyFont="1" applyBorder="1" applyAlignment="1">
      <alignment horizontal="center" vertical="center"/>
    </xf>
    <xf numFmtId="0" fontId="4" fillId="0" borderId="46" xfId="5" applyFont="1" applyBorder="1" applyAlignment="1">
      <alignment horizontal="center" vertical="center"/>
    </xf>
    <xf numFmtId="10" fontId="4" fillId="11" borderId="40" xfId="7" applyNumberFormat="1" applyFont="1" applyFill="1" applyBorder="1" applyAlignment="1">
      <alignment vertical="center"/>
    </xf>
    <xf numFmtId="10" fontId="4" fillId="0" borderId="0" xfId="5" applyNumberFormat="1" applyFont="1" applyAlignment="1">
      <alignment vertical="center"/>
    </xf>
    <xf numFmtId="10" fontId="4" fillId="12" borderId="40" xfId="7" applyNumberFormat="1" applyFont="1" applyFill="1" applyBorder="1" applyAlignment="1">
      <alignment horizontal="center" vertical="center"/>
    </xf>
    <xf numFmtId="0" fontId="9" fillId="0" borderId="40" xfId="5" applyFont="1" applyBorder="1" applyAlignment="1">
      <alignment horizontal="center" vertical="center"/>
    </xf>
    <xf numFmtId="0" fontId="4" fillId="0" borderId="40" xfId="5" applyFont="1" applyBorder="1" applyAlignment="1">
      <alignment vertical="center"/>
    </xf>
    <xf numFmtId="10" fontId="4" fillId="13" borderId="40" xfId="7" applyNumberFormat="1" applyFont="1" applyFill="1" applyBorder="1" applyAlignment="1">
      <alignment horizontal="center" vertical="center"/>
    </xf>
    <xf numFmtId="0" fontId="4" fillId="0" borderId="0" xfId="5" applyFont="1"/>
    <xf numFmtId="0" fontId="4" fillId="0" borderId="0" xfId="5" applyFont="1" applyBorder="1" applyAlignment="1">
      <alignment horizontal="right" vertical="center"/>
    </xf>
    <xf numFmtId="0" fontId="4" fillId="8" borderId="0" xfId="5" applyFont="1" applyFill="1"/>
    <xf numFmtId="0" fontId="9" fillId="0" borderId="0" xfId="5" applyFont="1" applyBorder="1" applyAlignment="1">
      <alignment horizontal="center" vertical="center"/>
    </xf>
    <xf numFmtId="0" fontId="4" fillId="8" borderId="0" xfId="5" applyFont="1" applyFill="1" applyAlignment="1">
      <alignment horizontal="center"/>
    </xf>
    <xf numFmtId="0" fontId="4" fillId="8" borderId="48" xfId="5" applyFont="1" applyFill="1" applyBorder="1"/>
    <xf numFmtId="0" fontId="4" fillId="8" borderId="49" xfId="5" applyFont="1" applyFill="1" applyBorder="1"/>
    <xf numFmtId="0" fontId="4" fillId="0" borderId="49" xfId="5" applyFont="1" applyBorder="1"/>
    <xf numFmtId="0" fontId="4" fillId="8" borderId="45" xfId="5" applyFont="1" applyFill="1" applyBorder="1"/>
    <xf numFmtId="0" fontId="4" fillId="8" borderId="43" xfId="5" applyFont="1" applyFill="1" applyBorder="1"/>
    <xf numFmtId="0" fontId="4" fillId="0" borderId="0" xfId="5" applyFont="1" applyBorder="1"/>
    <xf numFmtId="0" fontId="4" fillId="8" borderId="44" xfId="5" applyFont="1" applyFill="1" applyBorder="1"/>
    <xf numFmtId="0" fontId="4" fillId="8" borderId="46" xfId="5" applyFont="1" applyFill="1" applyBorder="1"/>
    <xf numFmtId="0" fontId="4" fillId="0" borderId="36" xfId="5" applyFont="1" applyBorder="1"/>
    <xf numFmtId="0" fontId="4" fillId="8" borderId="47" xfId="5" applyFont="1" applyFill="1" applyBorder="1"/>
    <xf numFmtId="0" fontId="4" fillId="8" borderId="0" xfId="8" applyFont="1" applyFill="1" applyBorder="1" applyAlignment="1">
      <alignment horizontal="center" vertical="center"/>
    </xf>
    <xf numFmtId="0" fontId="4" fillId="8" borderId="0" xfId="8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center"/>
    </xf>
    <xf numFmtId="10" fontId="4" fillId="0" borderId="0" xfId="5" applyNumberFormat="1" applyFont="1"/>
    <xf numFmtId="0" fontId="8" fillId="8" borderId="0" xfId="5" applyFont="1" applyFill="1" applyAlignment="1">
      <alignment horizontal="right"/>
    </xf>
    <xf numFmtId="0" fontId="8" fillId="8" borderId="0" xfId="5" applyFont="1" applyFill="1" applyAlignment="1">
      <alignment horizontal="center"/>
    </xf>
    <xf numFmtId="0" fontId="8" fillId="8" borderId="0" xfId="5" applyFont="1" applyFill="1"/>
    <xf numFmtId="0" fontId="4" fillId="0" borderId="0" xfId="5" applyFont="1" applyAlignment="1">
      <alignment horizontal="center"/>
    </xf>
    <xf numFmtId="0" fontId="0" fillId="0" borderId="5" xfId="0" applyFill="1" applyBorder="1" applyAlignment="1">
      <alignment horizontal="left" vertical="top"/>
    </xf>
    <xf numFmtId="0" fontId="43" fillId="0" borderId="5" xfId="0" applyFont="1" applyFill="1" applyBorder="1" applyAlignment="1">
      <alignment vertical="center" wrapText="1"/>
    </xf>
    <xf numFmtId="0" fontId="45" fillId="14" borderId="0" xfId="9" applyFont="1" applyFill="1" applyBorder="1"/>
    <xf numFmtId="0" fontId="4" fillId="0" borderId="0" xfId="10" applyFont="1" applyFill="1" applyBorder="1"/>
    <xf numFmtId="0" fontId="48" fillId="14" borderId="0" xfId="9" applyFont="1" applyFill="1" applyBorder="1"/>
    <xf numFmtId="0" fontId="48" fillId="14" borderId="0" xfId="9" applyFont="1" applyFill="1" applyBorder="1" applyAlignment="1"/>
    <xf numFmtId="0" fontId="31" fillId="14" borderId="5" xfId="10" applyFont="1" applyFill="1" applyBorder="1" applyAlignment="1">
      <alignment horizontal="center" vertical="center"/>
    </xf>
    <xf numFmtId="0" fontId="31" fillId="14" borderId="25" xfId="10" applyFont="1" applyFill="1" applyBorder="1" applyAlignment="1">
      <alignment horizontal="center" vertical="center"/>
    </xf>
    <xf numFmtId="0" fontId="31" fillId="14" borderId="54" xfId="10" applyFont="1" applyFill="1" applyBorder="1" applyAlignment="1">
      <alignment horizontal="center" vertical="center"/>
    </xf>
    <xf numFmtId="0" fontId="7" fillId="14" borderId="55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vertical="center"/>
    </xf>
    <xf numFmtId="43" fontId="4" fillId="0" borderId="0" xfId="10" applyNumberFormat="1" applyFont="1" applyFill="1" applyBorder="1" applyAlignment="1">
      <alignment vertical="center"/>
    </xf>
    <xf numFmtId="174" fontId="4" fillId="0" borderId="0" xfId="10" applyNumberFormat="1" applyFont="1" applyFill="1" applyBorder="1"/>
    <xf numFmtId="0" fontId="4" fillId="0" borderId="8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8" fillId="15" borderId="8" xfId="0" applyFont="1" applyFill="1" applyBorder="1" applyAlignment="1">
      <alignment vertical="top" wrapText="1"/>
    </xf>
    <xf numFmtId="0" fontId="18" fillId="15" borderId="9" xfId="0" applyFont="1" applyFill="1" applyBorder="1" applyAlignment="1">
      <alignment vertical="top" wrapText="1"/>
    </xf>
    <xf numFmtId="165" fontId="5" fillId="0" borderId="22" xfId="0" applyNumberFormat="1" applyFont="1" applyFill="1" applyBorder="1" applyAlignment="1">
      <alignment vertical="top" wrapText="1"/>
    </xf>
    <xf numFmtId="165" fontId="5" fillId="0" borderId="62" xfId="0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0" fillId="0" borderId="31" xfId="0" applyFill="1" applyBorder="1" applyAlignment="1">
      <alignment horizontal="left" vertical="top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8" fillId="15" borderId="15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43" fontId="19" fillId="2" borderId="63" xfId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10" fontId="0" fillId="0" borderId="0" xfId="3" applyNumberFormat="1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14" fillId="2" borderId="15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167" fontId="15" fillId="3" borderId="11" xfId="0" applyNumberFormat="1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43" fontId="3" fillId="0" borderId="11" xfId="1" applyFont="1" applyFill="1" applyBorder="1" applyAlignment="1">
      <alignment horizontal="center" vertical="center" wrapText="1"/>
    </xf>
    <xf numFmtId="43" fontId="16" fillId="3" borderId="11" xfId="1" applyFont="1" applyFill="1" applyBorder="1" applyAlignment="1">
      <alignment horizontal="center" vertical="center" wrapText="1"/>
    </xf>
    <xf numFmtId="43" fontId="8" fillId="0" borderId="11" xfId="1" applyFont="1" applyFill="1" applyBorder="1" applyAlignment="1">
      <alignment horizontal="center" vertical="center" wrapText="1"/>
    </xf>
    <xf numFmtId="43" fontId="15" fillId="0" borderId="11" xfId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left" vertical="center" wrapText="1"/>
    </xf>
    <xf numFmtId="10" fontId="12" fillId="0" borderId="0" xfId="3" applyNumberFormat="1" applyFont="1" applyFill="1" applyBorder="1" applyAlignment="1">
      <alignment horizontal="left" vertical="top"/>
    </xf>
    <xf numFmtId="0" fontId="52" fillId="0" borderId="0" xfId="0" applyFont="1" applyFill="1" applyBorder="1" applyAlignment="1">
      <alignment horizontal="left" vertical="center"/>
    </xf>
    <xf numFmtId="165" fontId="8" fillId="0" borderId="15" xfId="0" applyNumberFormat="1" applyFont="1" applyFill="1" applyBorder="1" applyAlignment="1">
      <alignment horizontal="left" vertical="center" wrapText="1"/>
    </xf>
    <xf numFmtId="10" fontId="8" fillId="0" borderId="15" xfId="1" applyNumberFormat="1" applyFont="1" applyFill="1" applyBorder="1" applyAlignment="1">
      <alignment horizontal="right" vertical="center" wrapText="1"/>
    </xf>
    <xf numFmtId="0" fontId="8" fillId="15" borderId="15" xfId="0" applyFont="1" applyFill="1" applyBorder="1" applyAlignment="1">
      <alignment horizontal="center" vertical="center" wrapText="1"/>
    </xf>
    <xf numFmtId="0" fontId="9" fillId="15" borderId="15" xfId="0" applyFont="1" applyFill="1" applyBorder="1" applyAlignment="1">
      <alignment horizontal="center" vertical="center" wrapText="1"/>
    </xf>
    <xf numFmtId="166" fontId="3" fillId="15" borderId="15" xfId="0" applyNumberFormat="1" applyFont="1" applyFill="1" applyBorder="1" applyAlignment="1">
      <alignment horizontal="center" vertical="center" wrapText="1"/>
    </xf>
    <xf numFmtId="43" fontId="3" fillId="15" borderId="15" xfId="1" applyFont="1" applyFill="1" applyBorder="1" applyAlignment="1">
      <alignment horizontal="right" vertical="center" wrapText="1"/>
    </xf>
    <xf numFmtId="10" fontId="3" fillId="15" borderId="15" xfId="1" applyNumberFormat="1" applyFont="1" applyFill="1" applyBorder="1" applyAlignment="1">
      <alignment horizontal="right" vertical="center" wrapText="1"/>
    </xf>
    <xf numFmtId="0" fontId="12" fillId="15" borderId="0" xfId="0" applyFont="1" applyFill="1" applyBorder="1" applyAlignment="1">
      <alignment horizontal="left" vertical="center"/>
    </xf>
    <xf numFmtId="0" fontId="12" fillId="16" borderId="0" xfId="0" applyFont="1" applyFill="1" applyBorder="1" applyAlignment="1">
      <alignment horizontal="left" vertical="center"/>
    </xf>
    <xf numFmtId="0" fontId="48" fillId="14" borderId="0" xfId="9" applyFont="1" applyFill="1" applyBorder="1" applyAlignment="1">
      <alignment horizontal="left"/>
    </xf>
    <xf numFmtId="0" fontId="8" fillId="0" borderId="15" xfId="0" applyFont="1" applyFill="1" applyBorder="1" applyAlignment="1">
      <alignment horizontal="center" vertical="center" wrapText="1"/>
    </xf>
    <xf numFmtId="0" fontId="45" fillId="14" borderId="0" xfId="9" applyFont="1" applyFill="1" applyBorder="1" applyAlignment="1">
      <alignment horizontal="left"/>
    </xf>
    <xf numFmtId="0" fontId="45" fillId="14" borderId="23" xfId="9" applyFont="1" applyFill="1" applyBorder="1" applyAlignment="1">
      <alignment horizontal="left"/>
    </xf>
    <xf numFmtId="0" fontId="45" fillId="14" borderId="24" xfId="9" applyFont="1" applyFill="1" applyBorder="1" applyAlignment="1">
      <alignment horizontal="left"/>
    </xf>
    <xf numFmtId="0" fontId="45" fillId="14" borderId="23" xfId="9" applyFont="1" applyFill="1" applyBorder="1"/>
    <xf numFmtId="0" fontId="48" fillId="14" borderId="24" xfId="9" applyFont="1" applyFill="1" applyBorder="1" applyAlignment="1">
      <alignment horizontal="left"/>
    </xf>
    <xf numFmtId="0" fontId="45" fillId="14" borderId="7" xfId="9" applyFont="1" applyFill="1" applyBorder="1"/>
    <xf numFmtId="0" fontId="45" fillId="14" borderId="8" xfId="9" applyFont="1" applyFill="1" applyBorder="1"/>
    <xf numFmtId="0" fontId="48" fillId="14" borderId="8" xfId="9" applyFont="1" applyFill="1" applyBorder="1"/>
    <xf numFmtId="0" fontId="48" fillId="14" borderId="8" xfId="9" applyFont="1" applyFill="1" applyBorder="1" applyAlignment="1">
      <alignment horizontal="left"/>
    </xf>
    <xf numFmtId="0" fontId="48" fillId="14" borderId="9" xfId="9" applyFont="1" applyFill="1" applyBorder="1" applyAlignment="1">
      <alignment horizontal="left"/>
    </xf>
    <xf numFmtId="173" fontId="49" fillId="14" borderId="2" xfId="10" applyNumberFormat="1" applyFont="1" applyFill="1" applyBorder="1" applyAlignment="1">
      <alignment horizontal="right" vertical="center"/>
    </xf>
    <xf numFmtId="173" fontId="49" fillId="14" borderId="59" xfId="10" applyNumberFormat="1" applyFont="1" applyFill="1" applyBorder="1" applyAlignment="1">
      <alignment vertical="center"/>
    </xf>
    <xf numFmtId="0" fontId="49" fillId="14" borderId="5" xfId="10" applyFont="1" applyFill="1" applyBorder="1" applyAlignment="1">
      <alignment horizontal="center" vertical="center"/>
    </xf>
    <xf numFmtId="173" fontId="49" fillId="14" borderId="5" xfId="10" applyNumberFormat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9" fontId="30" fillId="0" borderId="5" xfId="3" applyFont="1" applyFill="1" applyBorder="1" applyAlignment="1">
      <alignment horizontal="center" vertical="center"/>
    </xf>
    <xf numFmtId="43" fontId="30" fillId="0" borderId="5" xfId="1" applyFont="1" applyFill="1" applyBorder="1" applyAlignment="1">
      <alignment horizontal="center" vertical="center"/>
    </xf>
    <xf numFmtId="9" fontId="12" fillId="0" borderId="5" xfId="3" applyFont="1" applyFill="1" applyBorder="1" applyAlignment="1">
      <alignment horizontal="center" vertical="center"/>
    </xf>
    <xf numFmtId="43" fontId="12" fillId="0" borderId="5" xfId="1" applyFont="1" applyFill="1" applyBorder="1" applyAlignment="1">
      <alignment horizontal="center" vertical="center"/>
    </xf>
    <xf numFmtId="10" fontId="12" fillId="0" borderId="2" xfId="3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165" fontId="3" fillId="15" borderId="15" xfId="0" applyNumberFormat="1" applyFont="1" applyFill="1" applyBorder="1" applyAlignment="1">
      <alignment horizontal="left" vertical="center" wrapText="1"/>
    </xf>
    <xf numFmtId="166" fontId="8" fillId="15" borderId="15" xfId="0" applyNumberFormat="1" applyFont="1" applyFill="1" applyBorder="1" applyAlignment="1">
      <alignment horizontal="center" vertical="center" wrapText="1"/>
    </xf>
    <xf numFmtId="43" fontId="3" fillId="15" borderId="15" xfId="1" applyFont="1" applyFill="1" applyBorder="1" applyAlignment="1">
      <alignment horizontal="left" vertical="center" wrapText="1"/>
    </xf>
    <xf numFmtId="43" fontId="8" fillId="15" borderId="15" xfId="1" applyFont="1" applyFill="1" applyBorder="1" applyAlignment="1">
      <alignment horizontal="left" vertical="center" wrapText="1"/>
    </xf>
    <xf numFmtId="175" fontId="8" fillId="15" borderId="15" xfId="1" applyNumberFormat="1" applyFont="1" applyFill="1" applyBorder="1" applyAlignment="1">
      <alignment horizontal="left" vertical="center" wrapText="1"/>
    </xf>
    <xf numFmtId="175" fontId="3" fillId="15" borderId="15" xfId="1" applyNumberFormat="1" applyFont="1" applyFill="1" applyBorder="1" applyAlignment="1">
      <alignment horizontal="right" vertical="center" wrapText="1"/>
    </xf>
    <xf numFmtId="10" fontId="8" fillId="15" borderId="15" xfId="1" applyNumberFormat="1" applyFont="1" applyFill="1" applyBorder="1" applyAlignment="1">
      <alignment horizontal="right" vertical="center" wrapText="1"/>
    </xf>
    <xf numFmtId="175" fontId="3" fillId="15" borderId="15" xfId="1" applyNumberFormat="1" applyFont="1" applyFill="1" applyBorder="1" applyAlignment="1">
      <alignment horizontal="left" vertical="center" wrapText="1"/>
    </xf>
    <xf numFmtId="43" fontId="8" fillId="15" borderId="15" xfId="1" applyFont="1" applyFill="1" applyBorder="1" applyAlignment="1">
      <alignment horizontal="right" vertical="center" wrapText="1"/>
    </xf>
    <xf numFmtId="0" fontId="4" fillId="8" borderId="0" xfId="5" applyFill="1"/>
    <xf numFmtId="0" fontId="4" fillId="0" borderId="0" xfId="10"/>
    <xf numFmtId="0" fontId="54" fillId="0" borderId="23" xfId="12" applyFont="1" applyBorder="1" applyAlignment="1">
      <alignment vertical="center"/>
    </xf>
    <xf numFmtId="0" fontId="54" fillId="0" borderId="0" xfId="12" applyFont="1" applyAlignment="1">
      <alignment vertical="center"/>
    </xf>
    <xf numFmtId="0" fontId="54" fillId="0" borderId="24" xfId="12" applyFont="1" applyBorder="1" applyAlignment="1">
      <alignment vertical="center"/>
    </xf>
    <xf numFmtId="0" fontId="54" fillId="0" borderId="3" xfId="10" applyFont="1" applyBorder="1"/>
    <xf numFmtId="0" fontId="55" fillId="0" borderId="31" xfId="10" applyFont="1" applyBorder="1"/>
    <xf numFmtId="0" fontId="55" fillId="15" borderId="31" xfId="10" applyFont="1" applyFill="1" applyBorder="1" applyAlignment="1">
      <alignment horizontal="left"/>
    </xf>
    <xf numFmtId="0" fontId="54" fillId="0" borderId="31" xfId="12" applyFont="1" applyBorder="1" applyAlignment="1">
      <alignment horizontal="center" vertical="center"/>
    </xf>
    <xf numFmtId="0" fontId="54" fillId="0" borderId="4" xfId="12" applyFont="1" applyBorder="1" applyAlignment="1">
      <alignment horizontal="center" vertical="center"/>
    </xf>
    <xf numFmtId="0" fontId="54" fillId="0" borderId="23" xfId="10" applyFont="1" applyBorder="1"/>
    <xf numFmtId="0" fontId="55" fillId="0" borderId="0" xfId="10" applyFont="1"/>
    <xf numFmtId="0" fontId="55" fillId="15" borderId="0" xfId="10" applyFont="1" applyFill="1" applyAlignment="1">
      <alignment horizontal="left"/>
    </xf>
    <xf numFmtId="0" fontId="54" fillId="0" borderId="0" xfId="12" applyFont="1" applyAlignment="1">
      <alignment horizontal="center" vertical="center"/>
    </xf>
    <xf numFmtId="0" fontId="54" fillId="0" borderId="24" xfId="12" applyFont="1" applyBorder="1" applyAlignment="1">
      <alignment horizontal="center" vertical="center"/>
    </xf>
    <xf numFmtId="0" fontId="54" fillId="0" borderId="7" xfId="10" applyFont="1" applyBorder="1"/>
    <xf numFmtId="49" fontId="55" fillId="0" borderId="8" xfId="10" applyNumberFormat="1" applyFont="1" applyBorder="1"/>
    <xf numFmtId="17" fontId="55" fillId="15" borderId="8" xfId="10" applyNumberFormat="1" applyFont="1" applyFill="1" applyBorder="1" applyAlignment="1">
      <alignment horizontal="left"/>
    </xf>
    <xf numFmtId="0" fontId="54" fillId="0" borderId="8" xfId="12" applyFont="1" applyBorder="1"/>
    <xf numFmtId="0" fontId="54" fillId="0" borderId="9" xfId="12" applyFont="1" applyBorder="1"/>
    <xf numFmtId="0" fontId="59" fillId="4" borderId="5" xfId="10" applyFont="1" applyFill="1" applyBorder="1" applyAlignment="1">
      <alignment horizontal="center" vertical="center" wrapText="1"/>
    </xf>
    <xf numFmtId="0" fontId="55" fillId="4" borderId="5" xfId="15" applyFont="1" applyFill="1" applyBorder="1" applyAlignment="1">
      <alignment horizontal="center"/>
    </xf>
    <xf numFmtId="0" fontId="55" fillId="0" borderId="5" xfId="15" applyFont="1" applyBorder="1" applyAlignment="1">
      <alignment horizontal="center"/>
    </xf>
    <xf numFmtId="0" fontId="55" fillId="0" borderId="34" xfId="15" applyFont="1" applyBorder="1" applyAlignment="1">
      <alignment horizontal="left"/>
    </xf>
    <xf numFmtId="0" fontId="55" fillId="0" borderId="5" xfId="15" applyFont="1" applyBorder="1" applyAlignment="1">
      <alignment horizontal="left"/>
    </xf>
    <xf numFmtId="4" fontId="55" fillId="0" borderId="5" xfId="15" applyNumberFormat="1" applyFont="1" applyBorder="1" applyAlignment="1">
      <alignment horizontal="center"/>
    </xf>
    <xf numFmtId="10" fontId="59" fillId="0" borderId="5" xfId="16" applyNumberFormat="1" applyFont="1" applyFill="1" applyBorder="1" applyAlignment="1">
      <alignment horizontal="center"/>
    </xf>
    <xf numFmtId="0" fontId="54" fillId="0" borderId="26" xfId="15" applyFont="1" applyBorder="1" applyAlignment="1">
      <alignment horizontal="center"/>
    </xf>
    <xf numFmtId="0" fontId="54" fillId="0" borderId="66" xfId="15" applyFont="1" applyBorder="1" applyAlignment="1">
      <alignment horizontal="left"/>
    </xf>
    <xf numFmtId="176" fontId="54" fillId="0" borderId="26" xfId="15" applyNumberFormat="1" applyFont="1" applyBorder="1" applyAlignment="1">
      <alignment horizontal="center"/>
    </xf>
    <xf numFmtId="4" fontId="54" fillId="0" borderId="26" xfId="15" applyNumberFormat="1" applyFont="1" applyBorder="1" applyAlignment="1">
      <alignment horizontal="center"/>
    </xf>
    <xf numFmtId="0" fontId="54" fillId="0" borderId="67" xfId="15" applyFont="1" applyBorder="1" applyAlignment="1">
      <alignment horizontal="center"/>
    </xf>
    <xf numFmtId="0" fontId="54" fillId="0" borderId="69" xfId="15" applyFont="1" applyBorder="1" applyAlignment="1">
      <alignment horizontal="left"/>
    </xf>
    <xf numFmtId="4" fontId="54" fillId="0" borderId="67" xfId="15" applyNumberFormat="1" applyFont="1" applyBorder="1" applyAlignment="1">
      <alignment horizontal="center"/>
    </xf>
    <xf numFmtId="176" fontId="54" fillId="0" borderId="67" xfId="15" applyNumberFormat="1" applyFont="1" applyBorder="1" applyAlignment="1">
      <alignment horizontal="center"/>
    </xf>
    <xf numFmtId="0" fontId="54" fillId="0" borderId="27" xfId="15" applyFont="1" applyBorder="1" applyAlignment="1">
      <alignment horizontal="center"/>
    </xf>
    <xf numFmtId="0" fontId="54" fillId="0" borderId="71" xfId="15" applyFont="1" applyBorder="1" applyAlignment="1">
      <alignment horizontal="left"/>
    </xf>
    <xf numFmtId="4" fontId="54" fillId="0" borderId="27" xfId="15" applyNumberFormat="1" applyFont="1" applyBorder="1" applyAlignment="1">
      <alignment horizontal="center"/>
    </xf>
    <xf numFmtId="4" fontId="55" fillId="0" borderId="27" xfId="15" applyNumberFormat="1" applyFont="1" applyBorder="1" applyAlignment="1">
      <alignment horizontal="center"/>
    </xf>
    <xf numFmtId="176" fontId="54" fillId="0" borderId="5" xfId="15" applyNumberFormat="1" applyFont="1" applyBorder="1" applyAlignment="1">
      <alignment horizontal="center"/>
    </xf>
    <xf numFmtId="0" fontId="54" fillId="4" borderId="5" xfId="15" applyFont="1" applyFill="1" applyBorder="1" applyAlignment="1">
      <alignment horizontal="center"/>
    </xf>
    <xf numFmtId="1" fontId="54" fillId="4" borderId="34" xfId="15" applyNumberFormat="1" applyFont="1" applyFill="1" applyBorder="1" applyAlignment="1">
      <alignment horizontal="left"/>
    </xf>
    <xf numFmtId="4" fontId="54" fillId="4" borderId="5" xfId="15" applyNumberFormat="1" applyFont="1" applyFill="1" applyBorder="1" applyAlignment="1">
      <alignment horizontal="center"/>
    </xf>
    <xf numFmtId="4" fontId="55" fillId="4" borderId="5" xfId="15" applyNumberFormat="1" applyFont="1" applyFill="1" applyBorder="1" applyAlignment="1">
      <alignment horizontal="center"/>
    </xf>
    <xf numFmtId="0" fontId="55" fillId="0" borderId="26" xfId="15" applyFont="1" applyBorder="1" applyAlignment="1">
      <alignment horizontal="center"/>
    </xf>
    <xf numFmtId="0" fontId="55" fillId="0" borderId="66" xfId="15" applyFont="1" applyBorder="1" applyAlignment="1">
      <alignment horizontal="left"/>
    </xf>
    <xf numFmtId="4" fontId="55" fillId="0" borderId="26" xfId="15" applyNumberFormat="1" applyFont="1" applyBorder="1" applyAlignment="1">
      <alignment horizontal="center"/>
    </xf>
    <xf numFmtId="10" fontId="59" fillId="0" borderId="26" xfId="16" applyNumberFormat="1" applyFont="1" applyFill="1" applyBorder="1" applyAlignment="1">
      <alignment horizontal="center"/>
    </xf>
    <xf numFmtId="1" fontId="54" fillId="0" borderId="69" xfId="15" applyNumberFormat="1" applyFont="1" applyBorder="1" applyAlignment="1">
      <alignment horizontal="left"/>
    </xf>
    <xf numFmtId="1" fontId="54" fillId="0" borderId="70" xfId="15" applyNumberFormat="1" applyFont="1" applyBorder="1" applyAlignment="1">
      <alignment horizontal="center"/>
    </xf>
    <xf numFmtId="1" fontId="54" fillId="0" borderId="72" xfId="15" applyNumberFormat="1" applyFont="1" applyBorder="1" applyAlignment="1">
      <alignment horizontal="center"/>
    </xf>
    <xf numFmtId="1" fontId="54" fillId="0" borderId="71" xfId="15" applyNumberFormat="1" applyFont="1" applyBorder="1" applyAlignment="1">
      <alignment horizontal="center"/>
    </xf>
    <xf numFmtId="10" fontId="59" fillId="4" borderId="5" xfId="16" applyNumberFormat="1" applyFont="1" applyFill="1" applyBorder="1" applyAlignment="1">
      <alignment horizontal="center"/>
    </xf>
    <xf numFmtId="1" fontId="54" fillId="0" borderId="66" xfId="15" applyNumberFormat="1" applyFont="1" applyBorder="1" applyAlignment="1">
      <alignment horizontal="left"/>
    </xf>
    <xf numFmtId="4" fontId="54" fillId="0" borderId="67" xfId="15" applyNumberFormat="1" applyFont="1" applyBorder="1" applyAlignment="1">
      <alignment horizontal="right"/>
    </xf>
    <xf numFmtId="0" fontId="60" fillId="0" borderId="73" xfId="15" applyFont="1" applyBorder="1" applyAlignment="1">
      <alignment horizontal="center" vertical="center"/>
    </xf>
    <xf numFmtId="2" fontId="59" fillId="0" borderId="67" xfId="16" applyNumberFormat="1" applyFont="1" applyFill="1" applyBorder="1" applyAlignment="1">
      <alignment horizontal="center"/>
    </xf>
    <xf numFmtId="1" fontId="54" fillId="0" borderId="70" xfId="15" applyNumberFormat="1" applyFont="1" applyBorder="1"/>
    <xf numFmtId="1" fontId="54" fillId="0" borderId="72" xfId="15" applyNumberFormat="1" applyFont="1" applyBorder="1"/>
    <xf numFmtId="1" fontId="54" fillId="0" borderId="72" xfId="15" applyNumberFormat="1" applyFont="1" applyBorder="1" applyAlignment="1">
      <alignment horizontal="center" vertical="center"/>
    </xf>
    <xf numFmtId="1" fontId="54" fillId="0" borderId="27" xfId="15" applyNumberFormat="1" applyFont="1" applyBorder="1" applyAlignment="1">
      <alignment horizontal="center"/>
    </xf>
    <xf numFmtId="4" fontId="54" fillId="0" borderId="27" xfId="15" applyNumberFormat="1" applyFont="1" applyBorder="1" applyAlignment="1">
      <alignment horizontal="right"/>
    </xf>
    <xf numFmtId="40" fontId="55" fillId="4" borderId="6" xfId="17" applyNumberFormat="1" applyFont="1" applyFill="1" applyBorder="1" applyAlignment="1">
      <alignment horizontal="center" vertical="center"/>
    </xf>
    <xf numFmtId="40" fontId="55" fillId="4" borderId="5" xfId="17" applyNumberFormat="1" applyFont="1" applyFill="1" applyBorder="1" applyAlignment="1">
      <alignment horizontal="center" vertical="center"/>
    </xf>
    <xf numFmtId="0" fontId="54" fillId="0" borderId="0" xfId="10" applyFont="1"/>
    <xf numFmtId="0" fontId="0" fillId="0" borderId="0" xfId="0" applyFill="1" applyBorder="1" applyAlignment="1">
      <alignment horizontal="center" vertical="top"/>
    </xf>
    <xf numFmtId="0" fontId="0" fillId="0" borderId="29" xfId="0" applyFill="1" applyBorder="1" applyAlignment="1">
      <alignment horizontal="center" vertical="top"/>
    </xf>
    <xf numFmtId="0" fontId="14" fillId="2" borderId="17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168" fontId="34" fillId="0" borderId="22" xfId="0" applyNumberFormat="1" applyFont="1" applyFill="1" applyBorder="1" applyAlignment="1">
      <alignment horizontal="center" vertical="center" wrapText="1"/>
    </xf>
    <xf numFmtId="168" fontId="34" fillId="0" borderId="19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43" fillId="0" borderId="33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18" fillId="2" borderId="62" xfId="0" applyFont="1" applyFill="1" applyBorder="1" applyAlignment="1">
      <alignment horizontal="center" vertical="center" wrapText="1"/>
    </xf>
    <xf numFmtId="0" fontId="18" fillId="2" borderId="6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4" fillId="15" borderId="1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50" fillId="0" borderId="1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53" fillId="0" borderId="15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8" fillId="15" borderId="15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/>
    </xf>
    <xf numFmtId="0" fontId="38" fillId="2" borderId="11" xfId="0" applyFont="1" applyFill="1" applyBorder="1" applyAlignment="1">
      <alignment horizontal="center" vertical="center" wrapText="1"/>
    </xf>
    <xf numFmtId="0" fontId="38" fillId="2" borderId="1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33" fillId="2" borderId="15" xfId="0" applyFont="1" applyFill="1" applyBorder="1" applyAlignment="1">
      <alignment horizontal="center" vertical="center" wrapText="1"/>
    </xf>
    <xf numFmtId="0" fontId="50" fillId="15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51" fillId="0" borderId="3" xfId="0" applyFont="1" applyFill="1" applyBorder="1" applyAlignment="1">
      <alignment horizontal="center" vertical="center" wrapText="1"/>
    </xf>
    <xf numFmtId="0" fontId="51" fillId="0" borderId="31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23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51" fillId="0" borderId="24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34" xfId="0" applyFont="1" applyFill="1" applyBorder="1" applyAlignment="1">
      <alignment horizontal="left" vertical="center"/>
    </xf>
    <xf numFmtId="170" fontId="8" fillId="0" borderId="5" xfId="0" applyNumberFormat="1" applyFont="1" applyFill="1" applyBorder="1" applyAlignment="1">
      <alignment horizontal="left" vertical="center"/>
    </xf>
    <xf numFmtId="0" fontId="8" fillId="0" borderId="2" xfId="0" quotePrefix="1" applyFont="1" applyBorder="1" applyAlignment="1">
      <alignment horizontal="center" vertical="center" wrapText="1"/>
    </xf>
    <xf numFmtId="0" fontId="8" fillId="0" borderId="6" xfId="0" quotePrefix="1" applyFont="1" applyBorder="1" applyAlignment="1">
      <alignment horizontal="center" vertical="center" wrapText="1"/>
    </xf>
    <xf numFmtId="43" fontId="8" fillId="0" borderId="2" xfId="1" applyFont="1" applyBorder="1" applyAlignment="1">
      <alignment horizontal="center" vertical="center" wrapText="1"/>
    </xf>
    <xf numFmtId="43" fontId="8" fillId="0" borderId="6" xfId="1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/>
    </xf>
    <xf numFmtId="43" fontId="34" fillId="3" borderId="25" xfId="0" applyNumberFormat="1" applyFont="1" applyFill="1" applyBorder="1" applyAlignment="1">
      <alignment horizontal="center" vertical="center"/>
    </xf>
    <xf numFmtId="0" fontId="34" fillId="3" borderId="6" xfId="0" applyFont="1" applyFill="1" applyBorder="1" applyAlignment="1">
      <alignment horizontal="center" vertical="center"/>
    </xf>
    <xf numFmtId="0" fontId="32" fillId="3" borderId="23" xfId="0" applyFont="1" applyFill="1" applyBorder="1" applyAlignment="1">
      <alignment horizontal="left" vertical="center"/>
    </xf>
    <xf numFmtId="0" fontId="32" fillId="3" borderId="0" xfId="0" applyFont="1" applyFill="1" applyBorder="1" applyAlignment="1">
      <alignment horizontal="left" vertical="center"/>
    </xf>
    <xf numFmtId="0" fontId="32" fillId="3" borderId="24" xfId="0" applyFont="1" applyFill="1" applyBorder="1" applyAlignment="1">
      <alignment horizontal="left" vertical="center"/>
    </xf>
    <xf numFmtId="0" fontId="32" fillId="3" borderId="7" xfId="0" applyFont="1" applyFill="1" applyBorder="1" applyAlignment="1">
      <alignment horizontal="left" vertical="center"/>
    </xf>
    <xf numFmtId="0" fontId="32" fillId="3" borderId="8" xfId="0" applyFont="1" applyFill="1" applyBorder="1" applyAlignment="1">
      <alignment horizontal="left" vertical="center"/>
    </xf>
    <xf numFmtId="0" fontId="32" fillId="3" borderId="9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32" fillId="5" borderId="3" xfId="0" applyFont="1" applyFill="1" applyBorder="1" applyAlignment="1">
      <alignment horizontal="left" vertical="center"/>
    </xf>
    <xf numFmtId="0" fontId="32" fillId="5" borderId="31" xfId="0" applyFont="1" applyFill="1" applyBorder="1" applyAlignment="1">
      <alignment horizontal="left" vertical="center"/>
    </xf>
    <xf numFmtId="0" fontId="32" fillId="5" borderId="4" xfId="0" applyFont="1" applyFill="1" applyBorder="1" applyAlignment="1">
      <alignment horizontal="left" vertical="center"/>
    </xf>
    <xf numFmtId="0" fontId="32" fillId="5" borderId="7" xfId="0" applyFont="1" applyFill="1" applyBorder="1" applyAlignment="1">
      <alignment horizontal="left" vertical="center"/>
    </xf>
    <xf numFmtId="0" fontId="32" fillId="5" borderId="8" xfId="0" applyFont="1" applyFill="1" applyBorder="1" applyAlignment="1">
      <alignment horizontal="left" vertical="center"/>
    </xf>
    <xf numFmtId="0" fontId="32" fillId="5" borderId="9" xfId="0" applyFont="1" applyFill="1" applyBorder="1" applyAlignment="1">
      <alignment horizontal="left" vertical="center"/>
    </xf>
    <xf numFmtId="43" fontId="34" fillId="5" borderId="2" xfId="0" applyNumberFormat="1" applyFont="1" applyFill="1" applyBorder="1" applyAlignment="1">
      <alignment horizontal="center" vertical="center"/>
    </xf>
    <xf numFmtId="0" fontId="34" fillId="5" borderId="6" xfId="0" applyFont="1" applyFill="1" applyBorder="1" applyAlignment="1">
      <alignment horizontal="center" vertical="center"/>
    </xf>
    <xf numFmtId="1" fontId="49" fillId="14" borderId="5" xfId="10" applyNumberFormat="1" applyFont="1" applyFill="1" applyBorder="1" applyAlignment="1">
      <alignment horizontal="left" vertical="center" wrapText="1"/>
    </xf>
    <xf numFmtId="0" fontId="49" fillId="14" borderId="5" xfId="10" applyFont="1" applyFill="1" applyBorder="1" applyAlignment="1">
      <alignment horizontal="left" vertical="center" wrapText="1"/>
    </xf>
    <xf numFmtId="1" fontId="49" fillId="14" borderId="5" xfId="10" applyNumberFormat="1" applyFont="1" applyFill="1" applyBorder="1" applyAlignment="1">
      <alignment horizontal="left" vertical="center"/>
    </xf>
    <xf numFmtId="0" fontId="49" fillId="14" borderId="5" xfId="10" applyFont="1" applyFill="1" applyBorder="1" applyAlignment="1">
      <alignment horizontal="left" vertical="center"/>
    </xf>
    <xf numFmtId="0" fontId="31" fillId="14" borderId="50" xfId="10" applyFont="1" applyFill="1" applyBorder="1" applyAlignment="1">
      <alignment horizontal="center" vertical="center"/>
    </xf>
    <xf numFmtId="0" fontId="31" fillId="14" borderId="1" xfId="10" applyFont="1" applyFill="1" applyBorder="1" applyAlignment="1">
      <alignment horizontal="center" vertical="center"/>
    </xf>
    <xf numFmtId="0" fontId="31" fillId="14" borderId="51" xfId="10" applyFont="1" applyFill="1" applyBorder="1" applyAlignment="1">
      <alignment horizontal="center" vertical="center"/>
    </xf>
    <xf numFmtId="0" fontId="31" fillId="14" borderId="52" xfId="10" applyFont="1" applyFill="1" applyBorder="1" applyAlignment="1">
      <alignment horizontal="center" vertical="center"/>
    </xf>
    <xf numFmtId="0" fontId="31" fillId="14" borderId="53" xfId="10" applyFont="1" applyFill="1" applyBorder="1" applyAlignment="1">
      <alignment horizontal="center" vertical="center"/>
    </xf>
    <xf numFmtId="0" fontId="31" fillId="14" borderId="3" xfId="10" applyFont="1" applyFill="1" applyBorder="1" applyAlignment="1">
      <alignment horizontal="center" vertical="center"/>
    </xf>
    <xf numFmtId="0" fontId="31" fillId="14" borderId="31" xfId="10" applyFont="1" applyFill="1" applyBorder="1" applyAlignment="1">
      <alignment horizontal="center" vertical="center"/>
    </xf>
    <xf numFmtId="0" fontId="31" fillId="14" borderId="4" xfId="10" applyFont="1" applyFill="1" applyBorder="1" applyAlignment="1">
      <alignment horizontal="center" vertical="center"/>
    </xf>
    <xf numFmtId="0" fontId="31" fillId="14" borderId="7" xfId="10" applyFont="1" applyFill="1" applyBorder="1" applyAlignment="1">
      <alignment horizontal="center" vertical="center"/>
    </xf>
    <xf numFmtId="0" fontId="31" fillId="14" borderId="8" xfId="10" applyFont="1" applyFill="1" applyBorder="1" applyAlignment="1">
      <alignment horizontal="center" vertical="center"/>
    </xf>
    <xf numFmtId="0" fontId="31" fillId="14" borderId="9" xfId="10" applyFont="1" applyFill="1" applyBorder="1" applyAlignment="1">
      <alignment horizontal="center" vertical="center"/>
    </xf>
    <xf numFmtId="0" fontId="31" fillId="14" borderId="33" xfId="10" applyFont="1" applyFill="1" applyBorder="1" applyAlignment="1">
      <alignment horizontal="center" vertical="center"/>
    </xf>
    <xf numFmtId="1" fontId="7" fillId="14" borderId="56" xfId="10" applyNumberFormat="1" applyFont="1" applyFill="1" applyBorder="1" applyAlignment="1">
      <alignment horizontal="left" vertical="center"/>
    </xf>
    <xf numFmtId="0" fontId="7" fillId="14" borderId="57" xfId="10" applyFont="1" applyFill="1" applyBorder="1" applyAlignment="1">
      <alignment horizontal="left" vertical="center"/>
    </xf>
    <xf numFmtId="0" fontId="7" fillId="14" borderId="58" xfId="10" applyFont="1" applyFill="1" applyBorder="1" applyAlignment="1">
      <alignment horizontal="left" vertical="center"/>
    </xf>
    <xf numFmtId="1" fontId="49" fillId="14" borderId="33" xfId="10" applyNumberFormat="1" applyFont="1" applyFill="1" applyBorder="1" applyAlignment="1">
      <alignment horizontal="center" vertical="center"/>
    </xf>
    <xf numFmtId="1" fontId="49" fillId="14" borderId="1" xfId="10" applyNumberFormat="1" applyFont="1" applyFill="1" applyBorder="1" applyAlignment="1">
      <alignment horizontal="center" vertical="center"/>
    </xf>
    <xf numFmtId="1" fontId="49" fillId="14" borderId="34" xfId="10" applyNumberFormat="1" applyFont="1" applyFill="1" applyBorder="1" applyAlignment="1">
      <alignment horizontal="center" vertical="center"/>
    </xf>
    <xf numFmtId="40" fontId="7" fillId="14" borderId="55" xfId="1" applyNumberFormat="1" applyFont="1" applyFill="1" applyBorder="1" applyAlignment="1">
      <alignment horizontal="center" vertical="center"/>
    </xf>
    <xf numFmtId="40" fontId="7" fillId="14" borderId="31" xfId="1" applyNumberFormat="1" applyFont="1" applyFill="1" applyBorder="1" applyAlignment="1">
      <alignment horizontal="center" vertical="center"/>
    </xf>
    <xf numFmtId="40" fontId="7" fillId="14" borderId="46" xfId="1" applyNumberFormat="1" applyFont="1" applyFill="1" applyBorder="1" applyAlignment="1">
      <alignment horizontal="center" vertical="center"/>
    </xf>
    <xf numFmtId="40" fontId="7" fillId="14" borderId="36" xfId="1" applyNumberFormat="1" applyFont="1" applyFill="1" applyBorder="1" applyAlignment="1">
      <alignment horizontal="center" vertical="center"/>
    </xf>
    <xf numFmtId="173" fontId="7" fillId="14" borderId="2" xfId="1" applyNumberFormat="1" applyFont="1" applyFill="1" applyBorder="1" applyAlignment="1">
      <alignment vertical="center"/>
    </xf>
    <xf numFmtId="173" fontId="7" fillId="14" borderId="60" xfId="1" applyNumberFormat="1" applyFont="1" applyFill="1" applyBorder="1" applyAlignment="1">
      <alignment vertical="center"/>
    </xf>
    <xf numFmtId="173" fontId="7" fillId="14" borderId="59" xfId="1" applyNumberFormat="1" applyFont="1" applyFill="1" applyBorder="1" applyAlignment="1">
      <alignment vertical="center"/>
    </xf>
    <xf numFmtId="173" fontId="7" fillId="14" borderId="61" xfId="1" applyNumberFormat="1" applyFont="1" applyFill="1" applyBorder="1" applyAlignment="1">
      <alignment vertical="center"/>
    </xf>
    <xf numFmtId="0" fontId="46" fillId="14" borderId="0" xfId="9" applyFont="1" applyFill="1" applyBorder="1" applyAlignment="1">
      <alignment horizontal="center"/>
    </xf>
    <xf numFmtId="0" fontId="48" fillId="14" borderId="0" xfId="9" applyFont="1" applyFill="1" applyBorder="1" applyAlignment="1">
      <alignment horizontal="left"/>
    </xf>
    <xf numFmtId="0" fontId="45" fillId="14" borderId="3" xfId="9" applyFont="1" applyFill="1" applyBorder="1" applyAlignment="1">
      <alignment horizontal="left"/>
    </xf>
    <xf numFmtId="0" fontId="45" fillId="14" borderId="31" xfId="9" applyFont="1" applyFill="1" applyBorder="1" applyAlignment="1">
      <alignment horizontal="left"/>
    </xf>
    <xf numFmtId="0" fontId="45" fillId="14" borderId="4" xfId="9" applyFont="1" applyFill="1" applyBorder="1" applyAlignment="1">
      <alignment horizontal="left"/>
    </xf>
    <xf numFmtId="0" fontId="47" fillId="14" borderId="0" xfId="9" applyFont="1" applyFill="1" applyBorder="1" applyAlignment="1">
      <alignment horizontal="center"/>
    </xf>
    <xf numFmtId="0" fontId="14" fillId="2" borderId="11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39" fillId="0" borderId="30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 wrapText="1"/>
    </xf>
    <xf numFmtId="0" fontId="39" fillId="0" borderId="21" xfId="0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center" vertical="center" wrapText="1"/>
    </xf>
    <xf numFmtId="0" fontId="39" fillId="0" borderId="20" xfId="0" applyFont="1" applyFill="1" applyBorder="1" applyAlignment="1">
      <alignment horizontal="center" vertical="center" wrapText="1"/>
    </xf>
    <xf numFmtId="0" fontId="31" fillId="8" borderId="0" xfId="5" applyFont="1" applyFill="1" applyBorder="1" applyAlignment="1">
      <alignment horizontal="center" vertical="center"/>
    </xf>
    <xf numFmtId="0" fontId="7" fillId="8" borderId="0" xfId="5" applyFont="1" applyFill="1" applyBorder="1" applyAlignment="1">
      <alignment horizontal="center"/>
    </xf>
    <xf numFmtId="0" fontId="31" fillId="8" borderId="0" xfId="5" applyFont="1" applyFill="1" applyBorder="1" applyAlignment="1">
      <alignment horizontal="center"/>
    </xf>
    <xf numFmtId="0" fontId="40" fillId="0" borderId="0" xfId="0" applyFont="1" applyFill="1" applyBorder="1" applyAlignment="1">
      <alignment horizontal="left" vertical="center" wrapText="1"/>
    </xf>
    <xf numFmtId="0" fontId="4" fillId="8" borderId="36" xfId="5" applyFont="1" applyFill="1" applyBorder="1" applyAlignment="1">
      <alignment horizontal="right"/>
    </xf>
    <xf numFmtId="0" fontId="4" fillId="8" borderId="0" xfId="5" applyFont="1" applyFill="1" applyBorder="1" applyAlignment="1">
      <alignment horizontal="right"/>
    </xf>
    <xf numFmtId="0" fontId="41" fillId="0" borderId="0" xfId="0" applyFont="1" applyFill="1" applyBorder="1" applyAlignment="1">
      <alignment horizontal="left" vertical="top"/>
    </xf>
    <xf numFmtId="0" fontId="4" fillId="0" borderId="36" xfId="5" applyFont="1" applyBorder="1" applyAlignment="1">
      <alignment horizontal="center" vertical="center"/>
    </xf>
    <xf numFmtId="0" fontId="4" fillId="0" borderId="47" xfId="5" applyFont="1" applyBorder="1" applyAlignment="1">
      <alignment horizontal="center" vertical="center"/>
    </xf>
    <xf numFmtId="0" fontId="18" fillId="10" borderId="37" xfId="5" applyFont="1" applyFill="1" applyBorder="1" applyAlignment="1">
      <alignment horizontal="center" vertical="center"/>
    </xf>
    <xf numFmtId="0" fontId="18" fillId="10" borderId="38" xfId="5" applyFont="1" applyFill="1" applyBorder="1" applyAlignment="1">
      <alignment horizontal="center" vertical="center"/>
    </xf>
    <xf numFmtId="0" fontId="18" fillId="10" borderId="39" xfId="5" applyFont="1" applyFill="1" applyBorder="1" applyAlignment="1">
      <alignment horizontal="center" vertical="center"/>
    </xf>
    <xf numFmtId="0" fontId="4" fillId="0" borderId="40" xfId="5" applyFont="1" applyBorder="1" applyAlignment="1">
      <alignment horizontal="center" vertical="center"/>
    </xf>
    <xf numFmtId="0" fontId="4" fillId="0" borderId="40" xfId="5" applyFont="1" applyBorder="1" applyAlignment="1">
      <alignment horizontal="center" vertical="center" wrapText="1"/>
    </xf>
    <xf numFmtId="0" fontId="9" fillId="0" borderId="41" xfId="5" applyFont="1" applyBorder="1" applyAlignment="1">
      <alignment horizontal="center" vertical="center" wrapText="1"/>
    </xf>
    <xf numFmtId="0" fontId="9" fillId="0" borderId="42" xfId="5" applyFont="1" applyBorder="1" applyAlignment="1">
      <alignment horizontal="center" vertical="center" wrapText="1"/>
    </xf>
    <xf numFmtId="0" fontId="4" fillId="0" borderId="37" xfId="5" applyFont="1" applyBorder="1" applyAlignment="1">
      <alignment horizontal="left" vertical="center"/>
    </xf>
    <xf numFmtId="0" fontId="4" fillId="0" borderId="39" xfId="5" applyFont="1" applyBorder="1" applyAlignment="1">
      <alignment horizontal="left" vertical="center"/>
    </xf>
    <xf numFmtId="0" fontId="4" fillId="0" borderId="45" xfId="5" applyFont="1" applyBorder="1" applyAlignment="1">
      <alignment horizontal="left" vertical="center"/>
    </xf>
    <xf numFmtId="0" fontId="9" fillId="8" borderId="0" xfId="8" applyFont="1" applyFill="1" applyBorder="1" applyAlignment="1">
      <alignment horizontal="center" vertical="center"/>
    </xf>
    <xf numFmtId="0" fontId="4" fillId="0" borderId="37" xfId="5" applyFont="1" applyBorder="1" applyAlignment="1">
      <alignment horizontal="center" vertical="center"/>
    </xf>
    <xf numFmtId="0" fontId="4" fillId="0" borderId="38" xfId="5" applyFont="1" applyBorder="1" applyAlignment="1">
      <alignment horizontal="center" vertical="center"/>
    </xf>
    <xf numFmtId="0" fontId="4" fillId="0" borderId="39" xfId="5" applyFont="1" applyBorder="1" applyAlignment="1">
      <alignment horizontal="center" vertical="center"/>
    </xf>
    <xf numFmtId="0" fontId="4" fillId="0" borderId="40" xfId="5" applyFont="1" applyBorder="1" applyAlignment="1">
      <alignment horizontal="right" vertical="center"/>
    </xf>
    <xf numFmtId="0" fontId="4" fillId="0" borderId="0" xfId="0" applyFont="1" applyBorder="1" applyAlignment="1" applyProtection="1">
      <alignment horizontal="left" wrapText="1"/>
    </xf>
    <xf numFmtId="0" fontId="9" fillId="8" borderId="49" xfId="8" applyFont="1" applyFill="1" applyBorder="1" applyAlignment="1">
      <alignment horizontal="center" vertical="center"/>
    </xf>
    <xf numFmtId="1" fontId="54" fillId="0" borderId="67" xfId="15" applyNumberFormat="1" applyFont="1" applyBorder="1" applyAlignment="1">
      <alignment horizontal="left"/>
    </xf>
    <xf numFmtId="0" fontId="54" fillId="0" borderId="67" xfId="15" applyFont="1" applyBorder="1" applyAlignment="1">
      <alignment horizontal="left"/>
    </xf>
    <xf numFmtId="0" fontId="54" fillId="0" borderId="68" xfId="15" applyFont="1" applyBorder="1" applyAlignment="1">
      <alignment horizontal="left"/>
    </xf>
    <xf numFmtId="0" fontId="31" fillId="8" borderId="0" xfId="5" applyFont="1" applyFill="1" applyAlignment="1">
      <alignment horizontal="left" vertical="center"/>
    </xf>
    <xf numFmtId="0" fontId="7" fillId="8" borderId="0" xfId="5" applyFont="1" applyFill="1" applyAlignment="1">
      <alignment horizontal="left"/>
    </xf>
    <xf numFmtId="0" fontId="31" fillId="8" borderId="0" xfId="5" applyFont="1" applyFill="1" applyAlignment="1">
      <alignment horizontal="left"/>
    </xf>
    <xf numFmtId="0" fontId="56" fillId="17" borderId="23" xfId="13" applyFont="1" applyFill="1" applyBorder="1" applyAlignment="1">
      <alignment horizontal="center"/>
    </xf>
    <xf numFmtId="0" fontId="56" fillId="17" borderId="0" xfId="13" applyFont="1" applyFill="1" applyAlignment="1">
      <alignment horizontal="center"/>
    </xf>
    <xf numFmtId="0" fontId="56" fillId="17" borderId="24" xfId="13" applyFont="1" applyFill="1" applyBorder="1" applyAlignment="1">
      <alignment horizontal="center"/>
    </xf>
    <xf numFmtId="49" fontId="58" fillId="0" borderId="33" xfId="14" applyNumberFormat="1" applyFont="1" applyBorder="1" applyAlignment="1">
      <alignment horizontal="left" vertical="center" wrapText="1"/>
    </xf>
    <xf numFmtId="49" fontId="58" fillId="0" borderId="1" xfId="14" applyNumberFormat="1" applyFont="1" applyBorder="1" applyAlignment="1">
      <alignment horizontal="left" vertical="center" wrapText="1"/>
    </xf>
    <xf numFmtId="49" fontId="58" fillId="0" borderId="34" xfId="14" applyNumberFormat="1" applyFont="1" applyBorder="1" applyAlignment="1">
      <alignment horizontal="left" vertical="center" wrapText="1"/>
    </xf>
    <xf numFmtId="0" fontId="59" fillId="4" borderId="5" xfId="10" applyFont="1" applyFill="1" applyBorder="1" applyAlignment="1">
      <alignment horizontal="center" wrapText="1"/>
    </xf>
    <xf numFmtId="0" fontId="59" fillId="4" borderId="5" xfId="10" applyFont="1" applyFill="1" applyBorder="1" applyAlignment="1">
      <alignment horizontal="center" vertical="center" wrapText="1"/>
    </xf>
    <xf numFmtId="1" fontId="55" fillId="0" borderId="5" xfId="15" applyNumberFormat="1" applyFont="1" applyBorder="1" applyAlignment="1">
      <alignment horizontal="left"/>
    </xf>
    <xf numFmtId="0" fontId="55" fillId="0" borderId="5" xfId="15" applyFont="1" applyBorder="1" applyAlignment="1">
      <alignment horizontal="left"/>
    </xf>
    <xf numFmtId="0" fontId="55" fillId="0" borderId="33" xfId="15" applyFont="1" applyBorder="1" applyAlignment="1">
      <alignment horizontal="left"/>
    </xf>
    <xf numFmtId="1" fontId="54" fillId="0" borderId="26" xfId="15" applyNumberFormat="1" applyFont="1" applyBorder="1" applyAlignment="1">
      <alignment horizontal="left"/>
    </xf>
    <xf numFmtId="0" fontId="54" fillId="0" borderId="26" xfId="15" applyFont="1" applyBorder="1" applyAlignment="1">
      <alignment horizontal="left"/>
    </xf>
    <xf numFmtId="0" fontId="54" fillId="0" borderId="65" xfId="15" applyFont="1" applyBorder="1" applyAlignment="1">
      <alignment horizontal="left"/>
    </xf>
    <xf numFmtId="1" fontId="54" fillId="4" borderId="5" xfId="15" applyNumberFormat="1" applyFont="1" applyFill="1" applyBorder="1" applyAlignment="1">
      <alignment horizontal="left"/>
    </xf>
    <xf numFmtId="1" fontId="54" fillId="4" borderId="33" xfId="15" applyNumberFormat="1" applyFont="1" applyFill="1" applyBorder="1" applyAlignment="1">
      <alignment horizontal="left"/>
    </xf>
    <xf numFmtId="1" fontId="54" fillId="0" borderId="27" xfId="15" applyNumberFormat="1" applyFont="1" applyBorder="1" applyAlignment="1">
      <alignment horizontal="left"/>
    </xf>
    <xf numFmtId="0" fontId="54" fillId="0" borderId="27" xfId="15" applyFont="1" applyBorder="1" applyAlignment="1">
      <alignment horizontal="left"/>
    </xf>
    <xf numFmtId="0" fontId="54" fillId="0" borderId="70" xfId="15" applyFont="1" applyBorder="1" applyAlignment="1">
      <alignment horizontal="left"/>
    </xf>
    <xf numFmtId="1" fontId="55" fillId="0" borderId="26" xfId="15" applyNumberFormat="1" applyFont="1" applyBorder="1" applyAlignment="1">
      <alignment horizontal="left"/>
    </xf>
    <xf numFmtId="0" fontId="55" fillId="0" borderId="26" xfId="15" applyFont="1" applyBorder="1" applyAlignment="1">
      <alignment horizontal="left"/>
    </xf>
    <xf numFmtId="0" fontId="55" fillId="0" borderId="65" xfId="15" applyFont="1" applyBorder="1" applyAlignment="1">
      <alignment horizontal="left"/>
    </xf>
    <xf numFmtId="1" fontId="54" fillId="0" borderId="68" xfId="15" applyNumberFormat="1" applyFont="1" applyBorder="1" applyAlignment="1">
      <alignment horizontal="left"/>
    </xf>
    <xf numFmtId="40" fontId="55" fillId="4" borderId="6" xfId="17" applyNumberFormat="1" applyFont="1" applyFill="1" applyBorder="1" applyAlignment="1">
      <alignment horizontal="center" vertical="center"/>
    </xf>
    <xf numFmtId="40" fontId="55" fillId="4" borderId="5" xfId="17" applyNumberFormat="1" applyFont="1" applyFill="1" applyBorder="1" applyAlignment="1">
      <alignment horizontal="center" vertical="center"/>
    </xf>
    <xf numFmtId="4" fontId="54" fillId="0" borderId="2" xfId="15" applyNumberFormat="1" applyFont="1" applyBorder="1" applyAlignment="1">
      <alignment horizontal="center"/>
    </xf>
    <xf numFmtId="4" fontId="54" fillId="0" borderId="6" xfId="15" applyNumberFormat="1" applyFont="1" applyBorder="1" applyAlignment="1">
      <alignment horizontal="center"/>
    </xf>
    <xf numFmtId="1" fontId="54" fillId="0" borderId="65" xfId="15" applyNumberFormat="1" applyFont="1" applyBorder="1" applyAlignment="1">
      <alignment horizontal="left"/>
    </xf>
    <xf numFmtId="0" fontId="54" fillId="0" borderId="69" xfId="15" applyFont="1" applyBorder="1" applyAlignment="1">
      <alignment horizontal="center" vertical="center"/>
    </xf>
    <xf numFmtId="0" fontId="54" fillId="0" borderId="71" xfId="15" applyFont="1" applyBorder="1" applyAlignment="1">
      <alignment horizontal="center" vertical="center"/>
    </xf>
    <xf numFmtId="40" fontId="55" fillId="4" borderId="23" xfId="17" applyNumberFormat="1" applyFont="1" applyFill="1" applyBorder="1" applyAlignment="1">
      <alignment horizontal="right" vertical="center"/>
    </xf>
    <xf numFmtId="40" fontId="55" fillId="4" borderId="0" xfId="17" applyNumberFormat="1" applyFont="1" applyFill="1" applyBorder="1" applyAlignment="1">
      <alignment horizontal="right" vertical="center"/>
    </xf>
    <xf numFmtId="40" fontId="55" fillId="4" borderId="7" xfId="17" applyNumberFormat="1" applyFont="1" applyFill="1" applyBorder="1" applyAlignment="1">
      <alignment horizontal="right" vertical="center"/>
    </xf>
    <xf numFmtId="40" fontId="55" fillId="4" borderId="8" xfId="17" applyNumberFormat="1" applyFont="1" applyFill="1" applyBorder="1" applyAlignment="1">
      <alignment horizontal="right" vertical="center"/>
    </xf>
    <xf numFmtId="40" fontId="55" fillId="4" borderId="24" xfId="17" applyNumberFormat="1" applyFont="1" applyFill="1" applyBorder="1" applyAlignment="1">
      <alignment horizontal="center" vertical="center"/>
    </xf>
    <xf numFmtId="40" fontId="55" fillId="4" borderId="9" xfId="17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4" fontId="7" fillId="2" borderId="17" xfId="0" applyNumberFormat="1" applyFont="1" applyFill="1" applyBorder="1" applyAlignment="1">
      <alignment horizontal="center" vertical="center" wrapText="1"/>
    </xf>
    <xf numFmtId="4" fontId="7" fillId="2" borderId="21" xfId="0" applyNumberFormat="1" applyFont="1" applyFill="1" applyBorder="1" applyAlignment="1">
      <alignment horizontal="center" vertical="center" wrapText="1"/>
    </xf>
    <xf numFmtId="0" fontId="35" fillId="0" borderId="29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/>
    </xf>
    <xf numFmtId="0" fontId="28" fillId="3" borderId="15" xfId="0" applyFont="1" applyFill="1" applyBorder="1" applyAlignment="1">
      <alignment horizontal="left" vertical="center" wrapText="1" indent="2"/>
    </xf>
    <xf numFmtId="0" fontId="28" fillId="3" borderId="11" xfId="0" applyFont="1" applyFill="1" applyBorder="1" applyAlignment="1">
      <alignment horizontal="left" vertical="center" wrapText="1" indent="2"/>
    </xf>
    <xf numFmtId="0" fontId="28" fillId="3" borderId="10" xfId="0" applyFont="1" applyFill="1" applyBorder="1" applyAlignment="1">
      <alignment horizontal="left" vertical="center" wrapText="1" indent="2"/>
    </xf>
  </cellXfs>
  <cellStyles count="18">
    <cellStyle name="Moeda" xfId="4" builtinId="4"/>
    <cellStyle name="Moeda_pLANILHA DE BDI_MODELO v2_EXCEL" xfId="6" xr:uid="{5A7366C4-0D12-4289-ADEA-6B223F28BAA2}"/>
    <cellStyle name="Normal" xfId="0" builtinId="0"/>
    <cellStyle name="Normal 2" xfId="10" xr:uid="{E2A2DDBC-1B2A-41E0-8560-880E6B0E4073}"/>
    <cellStyle name="Normal 2 2 4" xfId="15" xr:uid="{811B9984-0598-4E98-9542-CBD97D4938C2}"/>
    <cellStyle name="Normal 2 3" xfId="12" xr:uid="{B997F4EB-0703-4A16-80C0-57ACF0E572F8}"/>
    <cellStyle name="Normal 3" xfId="14" xr:uid="{E5E7C8B0-855F-4712-8BF0-BB674B617937}"/>
    <cellStyle name="Normal 6 3" xfId="13" xr:uid="{EBB73699-66F2-4DD2-A85F-61DC55119C4B}"/>
    <cellStyle name="Normal 75" xfId="2" xr:uid="{00000000-0005-0000-0000-000003000000}"/>
    <cellStyle name="Normal_NSL 001" xfId="9" xr:uid="{C0CA4B64-28DA-4495-BFA8-EA2E45FAFBAC}"/>
    <cellStyle name="Normal_pLANILHA DE BDI_MODELO v2_EXCEL" xfId="5" xr:uid="{E5B2A47D-4D84-475D-90FE-4A3FF929E84C}"/>
    <cellStyle name="Normal_Planilha RETROFIT PALÁCIO - VRF  DEZEMBRO  2013 CRONOGRAMA 15 MESES _ R02 - 2" xfId="8" xr:uid="{23C17683-7E7F-42A0-9B40-E4B01BB16342}"/>
    <cellStyle name="Porcentagem" xfId="3" builtinId="5"/>
    <cellStyle name="Porcentagem 2 2 2" xfId="16" xr:uid="{0A9EC0A6-FB7F-463B-917E-19231022E97A}"/>
    <cellStyle name="Porcentagem 3" xfId="11" xr:uid="{FA74EBFC-E782-45B9-BAF4-8042FCC9BEBA}"/>
    <cellStyle name="Porcentagem_pLANILHA DE BDI_MODELO v2_EXCEL" xfId="7" xr:uid="{22735E41-8011-456A-9BDE-52E08136B40B}"/>
    <cellStyle name="Separador de milhares 2 2 2 3" xfId="17" xr:uid="{36C94FBF-09E1-4475-9B6A-8E2A63CCD23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24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7.jpeg"/><Relationship Id="rId1" Type="http://schemas.openxmlformats.org/officeDocument/2006/relationships/image" Target="../media/image9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79374</xdr:colOff>
      <xdr:row>0</xdr:row>
      <xdr:rowOff>128984</xdr:rowOff>
    </xdr:from>
    <xdr:to>
      <xdr:col>2</xdr:col>
      <xdr:colOff>604572</xdr:colOff>
      <xdr:row>8</xdr:row>
      <xdr:rowOff>121453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394" y="29924"/>
          <a:ext cx="959538" cy="96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654844</xdr:colOff>
      <xdr:row>1</xdr:row>
      <xdr:rowOff>59530</xdr:rowOff>
    </xdr:from>
    <xdr:to>
      <xdr:col>4</xdr:col>
      <xdr:colOff>1934766</xdr:colOff>
      <xdr:row>6</xdr:row>
      <xdr:rowOff>9920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249204" y="90010"/>
          <a:ext cx="2857262" cy="727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  <a:p>
          <a:pPr algn="l" rtl="0">
            <a:defRPr sz="1000"/>
          </a:pPr>
          <a:r>
            <a:rPr lang="pt-BR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da SUBSEAM</a:t>
          </a:r>
        </a:p>
        <a:p>
          <a:pPr algn="l" rtl="0">
            <a:defRPr sz="1000"/>
          </a:pPr>
          <a:r>
            <a:rPr lang="pt-BR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Técnica de Projetos</a:t>
          </a:r>
        </a:p>
      </xdr:txBody>
    </xdr:sp>
    <xdr:clientData/>
  </xdr:twoCellAnchor>
  <xdr:twoCellAnchor editAs="oneCell">
    <xdr:from>
      <xdr:col>4</xdr:col>
      <xdr:colOff>3055938</xdr:colOff>
      <xdr:row>0</xdr:row>
      <xdr:rowOff>11829</xdr:rowOff>
    </xdr:from>
    <xdr:to>
      <xdr:col>8</xdr:col>
      <xdr:colOff>549389</xdr:colOff>
      <xdr:row>8</xdr:row>
      <xdr:rowOff>69375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7638" y="11829"/>
          <a:ext cx="1859711" cy="933846"/>
        </a:xfrm>
        <a:prstGeom prst="rect">
          <a:avLst/>
        </a:prstGeom>
      </xdr:spPr>
    </xdr:pic>
    <xdr:clientData/>
  </xdr:twoCellAnchor>
  <xdr:twoCellAnchor editAs="oneCell">
    <xdr:from>
      <xdr:col>12</xdr:col>
      <xdr:colOff>269876</xdr:colOff>
      <xdr:row>0</xdr:row>
      <xdr:rowOff>950</xdr:rowOff>
    </xdr:from>
    <xdr:to>
      <xdr:col>13</xdr:col>
      <xdr:colOff>783534</xdr:colOff>
      <xdr:row>8</xdr:row>
      <xdr:rowOff>88681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976" y="950"/>
          <a:ext cx="1382338" cy="964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80009</xdr:rowOff>
    </xdr:from>
    <xdr:to>
      <xdr:col>3</xdr:col>
      <xdr:colOff>1172074</xdr:colOff>
      <xdr:row>0</xdr:row>
      <xdr:rowOff>754918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A9FFB37-1D35-48F8-AA8E-0CCCC6F17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5" y="80009"/>
          <a:ext cx="1114924" cy="674909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0</xdr:row>
      <xdr:rowOff>85726</xdr:rowOff>
    </xdr:from>
    <xdr:to>
      <xdr:col>1</xdr:col>
      <xdr:colOff>1785</xdr:colOff>
      <xdr:row>0</xdr:row>
      <xdr:rowOff>800100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0F582E6-0ACE-4567-B16B-640C115FD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85726"/>
          <a:ext cx="846334" cy="7143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211613</xdr:colOff>
      <xdr:row>1</xdr:row>
      <xdr:rowOff>39686</xdr:rowOff>
    </xdr:from>
    <xdr:ext cx="1198563" cy="732016"/>
    <xdr:pic>
      <xdr:nvPicPr>
        <xdr:cNvPr id="5" name="Imagem 4">
          <a:extLst>
            <a:ext uri="{FF2B5EF4-FFF2-40B4-BE49-F238E27FC236}">
              <a16:creationId xmlns:a16="http://schemas.microsoft.com/office/drawing/2014/main" id="{85F63563-A018-46C2-8EB4-8E0C2CE8F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5519" y="69452"/>
          <a:ext cx="1198563" cy="732016"/>
        </a:xfrm>
        <a:prstGeom prst="rect">
          <a:avLst/>
        </a:prstGeom>
      </xdr:spPr>
    </xdr:pic>
    <xdr:clientData/>
  </xdr:oneCellAnchor>
  <xdr:twoCellAnchor editAs="oneCell">
    <xdr:from>
      <xdr:col>1</xdr:col>
      <xdr:colOff>119061</xdr:colOff>
      <xdr:row>1</xdr:row>
      <xdr:rowOff>9922</xdr:rowOff>
    </xdr:from>
    <xdr:to>
      <xdr:col>2</xdr:col>
      <xdr:colOff>585389</xdr:colOff>
      <xdr:row>8</xdr:row>
      <xdr:rowOff>70246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10F2742-08EE-4032-9824-723050F7C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358" y="39688"/>
          <a:ext cx="883047" cy="7350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419100</xdr:colOff>
      <xdr:row>0</xdr:row>
      <xdr:rowOff>188595</xdr:rowOff>
    </xdr:from>
    <xdr:to>
      <xdr:col>14</xdr:col>
      <xdr:colOff>767714</xdr:colOff>
      <xdr:row>3</xdr:row>
      <xdr:rowOff>225816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E04231E-9FE2-48C4-A301-FF3F87236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0" y="188595"/>
          <a:ext cx="1196339" cy="73254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0</xdr:row>
      <xdr:rowOff>133350</xdr:rowOff>
    </xdr:from>
    <xdr:to>
      <xdr:col>2</xdr:col>
      <xdr:colOff>714375</xdr:colOff>
      <xdr:row>3</xdr:row>
      <xdr:rowOff>254630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7ED9E3E-A1B2-431B-8C24-51B0760CB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33350"/>
          <a:ext cx="981075" cy="8166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1497330</xdr:colOff>
      <xdr:row>1</xdr:row>
      <xdr:rowOff>24765</xdr:rowOff>
    </xdr:from>
    <xdr:to>
      <xdr:col>6</xdr:col>
      <xdr:colOff>1211580</xdr:colOff>
      <xdr:row>4</xdr:row>
      <xdr:rowOff>105188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996FC86-3E0D-45A3-8936-6555F6573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6280" y="205740"/>
          <a:ext cx="1400175" cy="890048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1</xdr:row>
      <xdr:rowOff>6388</xdr:rowOff>
    </xdr:from>
    <xdr:to>
      <xdr:col>2</xdr:col>
      <xdr:colOff>161925</xdr:colOff>
      <xdr:row>4</xdr:row>
      <xdr:rowOff>45081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9A01FD0-3823-4B2E-B644-E5B5F4BEF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87363"/>
          <a:ext cx="1019175" cy="8483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1131094</xdr:colOff>
      <xdr:row>1</xdr:row>
      <xdr:rowOff>69452</xdr:rowOff>
    </xdr:from>
    <xdr:ext cx="1198563" cy="732016"/>
    <xdr:pic>
      <xdr:nvPicPr>
        <xdr:cNvPr id="2" name="Imagem 1">
          <a:extLst>
            <a:ext uri="{FF2B5EF4-FFF2-40B4-BE49-F238E27FC236}">
              <a16:creationId xmlns:a16="http://schemas.microsoft.com/office/drawing/2014/main" id="{7421D385-23A7-462C-A4FB-B3F4C4559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0235" y="99218"/>
          <a:ext cx="1198563" cy="732016"/>
        </a:xfrm>
        <a:prstGeom prst="rect">
          <a:avLst/>
        </a:prstGeom>
      </xdr:spPr>
    </xdr:pic>
    <xdr:clientData/>
  </xdr:oneCellAnchor>
  <xdr:twoCellAnchor editAs="oneCell">
    <xdr:from>
      <xdr:col>1</xdr:col>
      <xdr:colOff>119061</xdr:colOff>
      <xdr:row>1</xdr:row>
      <xdr:rowOff>9922</xdr:rowOff>
    </xdr:from>
    <xdr:to>
      <xdr:col>2</xdr:col>
      <xdr:colOff>585389</xdr:colOff>
      <xdr:row>8</xdr:row>
      <xdr:rowOff>70246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2C29079-0C67-4D01-8BDF-7BEE83942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6" y="38497"/>
          <a:ext cx="885428" cy="7270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</xdr:colOff>
      <xdr:row>30</xdr:row>
      <xdr:rowOff>22860</xdr:rowOff>
    </xdr:from>
    <xdr:to>
      <xdr:col>8</xdr:col>
      <xdr:colOff>573366</xdr:colOff>
      <xdr:row>35</xdr:row>
      <xdr:rowOff>99060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943B33D4-D3C6-4972-AEE6-7C2AACD39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7711440"/>
          <a:ext cx="3501959" cy="914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283723</xdr:colOff>
      <xdr:row>0</xdr:row>
      <xdr:rowOff>141862</xdr:rowOff>
    </xdr:from>
    <xdr:to>
      <xdr:col>1</xdr:col>
      <xdr:colOff>720919</xdr:colOff>
      <xdr:row>2</xdr:row>
      <xdr:rowOff>299293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AC52B1D-BD78-4E7A-85E0-60548D33B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723" y="141862"/>
          <a:ext cx="883047" cy="735011"/>
        </a:xfrm>
        <a:prstGeom prst="rect">
          <a:avLst/>
        </a:prstGeom>
      </xdr:spPr>
    </xdr:pic>
    <xdr:clientData/>
  </xdr:twoCellAnchor>
  <xdr:oneCellAnchor>
    <xdr:from>
      <xdr:col>7</xdr:col>
      <xdr:colOff>111463</xdr:colOff>
      <xdr:row>0</xdr:row>
      <xdr:rowOff>60798</xdr:rowOff>
    </xdr:from>
    <xdr:ext cx="1198563" cy="732016"/>
    <xdr:pic>
      <xdr:nvPicPr>
        <xdr:cNvPr id="4" name="Imagem 3">
          <a:extLst>
            <a:ext uri="{FF2B5EF4-FFF2-40B4-BE49-F238E27FC236}">
              <a16:creationId xmlns:a16="http://schemas.microsoft.com/office/drawing/2014/main" id="{7E3E404E-0A4A-465C-932A-8EA0B0C1F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0984" y="60798"/>
          <a:ext cx="1198563" cy="732016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0</xdr:row>
      <xdr:rowOff>47625</xdr:rowOff>
    </xdr:from>
    <xdr:to>
      <xdr:col>7</xdr:col>
      <xdr:colOff>1399107</xdr:colOff>
      <xdr:row>3</xdr:row>
      <xdr:rowOff>91550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0C90759-E635-44B0-846D-735DAC782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47625"/>
          <a:ext cx="1246707" cy="701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HVUT\Kalu's%20shared%20workspace\DOCUME~1\RAPHAE~1.POR\CONFIG~1\Temp\Rar$DI00.610\Acabamentos2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HVUT\Kalu's%20shared%20workspace\Diversos\PROTOTIPO%20DE%20MEDI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LHVUT\servidor\TELES%20-%20PARTICULAR\KALU%20ENGENHARIA\SERVI&#199;OS%20-%20KALU\Cont-008-2018%20(PMP)_PATROCINIO\REMODELAGEM\VOLUME%203\PDF\PGS-_PAV_COT_06_TRAN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7\servidor\TELES%20-%20PARTICULAR\KALU%20ENGENHARIA\SERVI&#199;OS%20-%20KALU\Cont-005-2017%20(PMBV)_BELO%20VALE\PROJETOS\VOLUME%203_NOIVA\G_08_URBANIZA&#199;AO%20E%20OBRAS%20COMPLEMENTARES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L9LHVUT\NOVA%20CANAA\07%20SERVI&#199;O%20SUPERVIS&#195;O%20DE%20OBRAS(Con%20038-2020)\17%20PROJETO%20DAS%20AVENIDAS\06%20PROJETOS%20AV%20PAR&#193;%20E%20AMAZONAS\VOLUME%2003\MEMORIAS%20DE%20CALCULO\MEMORIAS%20AV%20AMAZONAS\MEMORIAS%20AMAZONAS\G_01_SERVI&#199;OS%20PRELIMINARES.xls?A5891A27" TargetMode="External"/><Relationship Id="rId1" Type="http://schemas.openxmlformats.org/officeDocument/2006/relationships/externalLinkPath" Target="file:///\\A5891A27\G_01_SERVI&#199;OS%20PRELIMINAR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LHVUT\Kalu%20Dropbox\PARANA&#205;TA\PARANA&#205;TA%20%202021\SERV.%20ENG._CT_N&#186;.%20069_2021_PP044_KALU%20SERV\INFRAESTRUTURA%20URBANA\RUA%20608\VOLUME%2003\MEMORIAS\G_02_TRABALHOS%20EM%20TERRA_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LHVUT\Kalu%20Dropbox\PARANA&#205;TA\PARANA&#205;TA%20%202021\SERV.%20ENG._CT_N&#186;.%20069_2021_PP044_KALU%20SERV\INFRAESTRUTURA%20URBANA\RUA%20608\VOLUME%2003\MEMORIAS\CALCULO%20REDE_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LHVUT\Kalu%20Dropbox\PARANA&#205;TA\PARANA&#205;TA%20%202021\SERV.%20ENG._CT_N&#186;.%20069_2021_PP044_KALU%20SERV\INFRAESTRUTURA%20URBANA\RUA%20608\VOLUME%2003\MEMORIAS\G_03_DRENAGEM&#160;E&#160;OBRAS&#160;DE&#160;ARTE&#160;CORRENTES_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C-CLI-001792L\Users\Public\Downloads\DADOS%20SERVIDOR\01-Nova%20Rede\08%20-%20TEMPORARIOS\Washington\1_PROJETO%20BICANO\Volume%203\Memorial\PlanilhadeServicosSinteticaComDesoneraca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7\servidor\NOVA%20CANAA\LOTEAMENTO\PROJETOS%20LOTEAMENTO\VOLUME%2003_%20OR&#199;AMENTO\G_03_TRABALHOS%20EM%20TERR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7\servidor\NOVA%20CANAA\LOTEAMENTO\PROJETOS%20LOTEAMENTO\VOLUME%2003_%20OR&#199;AMENTO\G_04_DRENAGEM&#160;E&#160;OBRAS&#160;DE&#160;ARTE&#160;CORRENT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7\servidor\NOVA%20CANAA\LOTEAMENTO\PROJETOS%20LOTEAMENTO\VOLUME%2003_%20OR&#199;AMENTO\G_06_SINALIZA&#199;&#195;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7\servidor\TELES%20-%20PARTICULAR\KALU%20ENGENHARIA\SERVI&#199;OS%20-%20KALU\Cont-005-2017%20(PMBV)_BELO%20VALE\PROJETOS\VOLUME%203_VILA\G_07_SINALIZA&#199;&#195;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7\servidor\NOVA%20CANAA\LOTEAMENTO\PROJETOS%20LOTEAMENTO\VOLUME%2003_%20OR&#199;AMENTO\G_07_CONSERVA&#199;&#195;O%20E%20OBRAS%20COMPLEMENTA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 refreshError="1"/>
      <sheetData sheetId="2" refreshError="1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 refreshError="1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 refreshError="1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RESUMO_DVOP"/>
      <sheetName val="SERV-EXTRAS"/>
      <sheetName val="Planilha 358 (Saldo)"/>
      <sheetName val="Mat Asf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-VIA-125"/>
      <sheetName val="RO-44461"/>
      <sheetName val="OBR-VIA-320"/>
      <sheetName val="Sub-Base (Reciclad)"/>
      <sheetName val="RO-44461."/>
      <sheetName val="OBR-VIA-320Base"/>
      <sheetName val="OBR-VIA-160 "/>
      <sheetName val="OBR-VIA-165 "/>
      <sheetName val="CBUQ-Faixa &quot;B&quot;"/>
      <sheetName val="ED-7623"/>
      <sheetName val="RO-14031"/>
      <sheetName val="RO-41376-CM-30"/>
      <sheetName val="RO-41376-RR-2C"/>
      <sheetName val="Transp de Agreg(Brita)"/>
      <sheetName val="Transp de Agreg(Areia)"/>
    </sheetNames>
    <sheetDataSet>
      <sheetData sheetId="0" refreshError="1">
        <row r="55">
          <cell r="J55">
            <v>13347.39</v>
          </cell>
        </row>
      </sheetData>
      <sheetData sheetId="1" refreshError="1">
        <row r="57">
          <cell r="K57">
            <v>2624.6</v>
          </cell>
        </row>
      </sheetData>
      <sheetData sheetId="2" refreshError="1">
        <row r="58">
          <cell r="M58">
            <v>11359.9969</v>
          </cell>
        </row>
      </sheetData>
      <sheetData sheetId="3" refreshError="1"/>
      <sheetData sheetId="4" refreshError="1">
        <row r="57">
          <cell r="K57">
            <v>2261.92</v>
          </cell>
        </row>
      </sheetData>
      <sheetData sheetId="5" refreshError="1">
        <row r="58">
          <cell r="M58">
            <v>29732.100000000002</v>
          </cell>
        </row>
      </sheetData>
      <sheetData sheetId="6" refreshError="1">
        <row r="59">
          <cell r="J59">
            <v>12705.98</v>
          </cell>
        </row>
      </sheetData>
      <sheetData sheetId="7" refreshError="1">
        <row r="58">
          <cell r="K58">
            <v>16208.96</v>
          </cell>
        </row>
      </sheetData>
      <sheetData sheetId="8" refreshError="1"/>
      <sheetData sheetId="9" refreshError="1">
        <row r="58">
          <cell r="K58">
            <v>678.76</v>
          </cell>
        </row>
      </sheetData>
      <sheetData sheetId="10" refreshError="1">
        <row r="63">
          <cell r="M63">
            <v>6817.3600000000006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.38.27 (2)"/>
      <sheetName val="13.38.27"/>
      <sheetName val="URB-MFC-010"/>
      <sheetName val="DEM-MFC-005"/>
      <sheetName val="URB-PAS-005"/>
      <sheetName val="URB-PAS-015"/>
      <sheetName val="URB-RAM-005"/>
      <sheetName val="RO-41402"/>
      <sheetName val="RO-41732"/>
      <sheetName val="PAI-COV-010"/>
      <sheetName val="21.32.01"/>
      <sheetName val="21.32.02"/>
      <sheetName val="PAI-MUD-005"/>
      <sheetName val="PAI-MUD-010"/>
      <sheetName val="PAI-MUD-015"/>
      <sheetName val="PAI-MUD-025"/>
      <sheetName val="PAI-MUD-055"/>
      <sheetName val="ALAMBRADO"/>
      <sheetName val="21.34.01"/>
      <sheetName val="21.34.05"/>
    </sheetNames>
    <sheetDataSet>
      <sheetData sheetId="0" refreshError="1"/>
      <sheetData sheetId="1" refreshError="1"/>
      <sheetData sheetId="2" refreshError="1">
        <row r="59">
          <cell r="L59">
            <v>2169.0700000000002</v>
          </cell>
        </row>
      </sheetData>
      <sheetData sheetId="3" refreshError="1">
        <row r="58">
          <cell r="L58">
            <v>19.600000000000001</v>
          </cell>
        </row>
      </sheetData>
      <sheetData sheetId="4" refreshError="1">
        <row r="56">
          <cell r="L56">
            <v>3127.55</v>
          </cell>
        </row>
      </sheetData>
      <sheetData sheetId="5" refreshError="1"/>
      <sheetData sheetId="6" refreshError="1"/>
      <sheetData sheetId="7" refreshError="1">
        <row r="56">
          <cell r="L56">
            <v>9947.68</v>
          </cell>
        </row>
      </sheetData>
      <sheetData sheetId="8" refreshError="1"/>
      <sheetData sheetId="9" refreshError="1">
        <row r="57">
          <cell r="L57">
            <v>130</v>
          </cell>
        </row>
      </sheetData>
      <sheetData sheetId="10" refreshError="1"/>
      <sheetData sheetId="11" refreshError="1"/>
      <sheetData sheetId="12" refreshError="1">
        <row r="57">
          <cell r="L57">
            <v>19</v>
          </cell>
        </row>
      </sheetData>
      <sheetData sheetId="13" refreshError="1">
        <row r="57">
          <cell r="L57">
            <v>20</v>
          </cell>
        </row>
      </sheetData>
      <sheetData sheetId="14" refreshError="1">
        <row r="57">
          <cell r="L57">
            <v>20</v>
          </cell>
        </row>
      </sheetData>
      <sheetData sheetId="15" refreshError="1">
        <row r="57">
          <cell r="L57">
            <v>20</v>
          </cell>
        </row>
      </sheetData>
      <sheetData sheetId="16" refreshError="1">
        <row r="57">
          <cell r="L57">
            <v>48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05-001"/>
      <sheetName val="RO-40151"/>
      <sheetName val="RO-40153"/>
      <sheetName val="RO-40154"/>
      <sheetName val="RO-40155"/>
      <sheetName val="RO-40156"/>
      <sheetName val="RO-40157"/>
      <sheetName val="RO-40158"/>
      <sheetName val="RO-40159"/>
      <sheetName val="OBR-VIA-320"/>
      <sheetName val="OBR-VIA-320 (CANAL)"/>
      <sheetName val="RO-40229"/>
      <sheetName val="RO-41376"/>
    </sheetNames>
    <sheetDataSet>
      <sheetData sheetId="0">
        <row r="50">
          <cell r="K50">
            <v>15.625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05-001"/>
      <sheetName val="74205-001 JAZ"/>
      <sheetName val="96385"/>
      <sheetName val="100974"/>
      <sheetName val="RO-40151"/>
      <sheetName val="RO-40153"/>
      <sheetName val="RO-40154"/>
      <sheetName val="RO-40155"/>
      <sheetName val="RO-40156"/>
      <sheetName val="RO-40157"/>
      <sheetName val="RO-40158"/>
      <sheetName val="RO-40159"/>
      <sheetName val="OBR-VIA-320"/>
      <sheetName val="93595"/>
      <sheetName val="83344"/>
      <sheetName val="79472"/>
      <sheetName val="OBR-VIA-320 (CANAL)"/>
      <sheetName val="RO-40229"/>
      <sheetName val="RO-41376"/>
    </sheetNames>
    <sheetDataSet>
      <sheetData sheetId="0">
        <row r="47">
          <cell r="K47">
            <v>986.03</v>
          </cell>
        </row>
      </sheetData>
      <sheetData sheetId="1">
        <row r="47">
          <cell r="K47">
            <v>972.62</v>
          </cell>
        </row>
      </sheetData>
      <sheetData sheetId="2">
        <row r="50">
          <cell r="K50">
            <v>2632.62</v>
          </cell>
        </row>
      </sheetData>
      <sheetData sheetId="3">
        <row r="49">
          <cell r="K49">
            <v>1646.59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0">
          <cell r="J50">
            <v>3457.8389999999999</v>
          </cell>
        </row>
      </sheetData>
      <sheetData sheetId="14">
        <row r="54">
          <cell r="K54">
            <v>1646.59</v>
          </cell>
        </row>
      </sheetData>
      <sheetData sheetId="15">
        <row r="50">
          <cell r="K50">
            <v>701.4</v>
          </cell>
        </row>
      </sheetData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. REDES"/>
    </sheetNames>
    <sheetDataSet>
      <sheetData sheetId="0">
        <row r="24">
          <cell r="Q24">
            <v>998.33</v>
          </cell>
          <cell r="R24">
            <v>254.6</v>
          </cell>
          <cell r="Y24">
            <v>78.34</v>
          </cell>
          <cell r="AA24">
            <v>1404.64</v>
          </cell>
          <cell r="AB24">
            <v>1109.6600000000001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212"/>
      <sheetName val="92214"/>
      <sheetName val="92216"/>
      <sheetName val="94044"/>
      <sheetName val="94046"/>
      <sheetName val="94283"/>
      <sheetName val="83659"/>
      <sheetName val="74224-001"/>
      <sheetName val="99241"/>
      <sheetName val="94265"/>
    </sheetNames>
    <sheetDataSet>
      <sheetData sheetId="0">
        <row r="54">
          <cell r="L54">
            <v>142</v>
          </cell>
        </row>
      </sheetData>
      <sheetData sheetId="1">
        <row r="54">
          <cell r="L54">
            <v>187</v>
          </cell>
        </row>
      </sheetData>
      <sheetData sheetId="2">
        <row r="54">
          <cell r="L54">
            <v>113</v>
          </cell>
        </row>
      </sheetData>
      <sheetData sheetId="3"/>
      <sheetData sheetId="4"/>
      <sheetData sheetId="5">
        <row r="57">
          <cell r="K57">
            <v>1042.82</v>
          </cell>
        </row>
      </sheetData>
      <sheetData sheetId="6">
        <row r="57">
          <cell r="K57">
            <v>9</v>
          </cell>
        </row>
      </sheetData>
      <sheetData sheetId="7">
        <row r="56">
          <cell r="L56">
            <v>8</v>
          </cell>
        </row>
      </sheetData>
      <sheetData sheetId="8">
        <row r="56">
          <cell r="L56">
            <v>4.3499999999999988</v>
          </cell>
        </row>
      </sheetData>
      <sheetData sheetId="9">
        <row r="54">
          <cell r="L54">
            <v>1042.82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FOLHA FECHAMENTO"/>
      <sheetName val="BDI"/>
      <sheetName val="RESUMO"/>
      <sheetName val="PLANILHA_SINTÉTICA"/>
      <sheetName val="SERVIÇOS"/>
      <sheetName val="CURVA ABC"/>
      <sheetName val="INSUMOS"/>
      <sheetName val="CRONOGRAMA"/>
      <sheetName val="COMPOSIÇÕES COMPLEMENTARES "/>
      <sheetName val="COTAÇÕES"/>
      <sheetName val="DECLARAÇÃO"/>
      <sheetName val="PROJETOS RECEBIDOS"/>
      <sheetName val="ENCARGOS SOCIAIS"/>
    </sheetNames>
    <sheetDataSet>
      <sheetData sheetId="0"/>
      <sheetData sheetId="1">
        <row r="23">
          <cell r="G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OBR-VIA-005"/>
      <sheetName val="RO-40108"/>
      <sheetName val="RO-40148"/>
      <sheetName val="RO-40149"/>
      <sheetName val="RO-40150"/>
      <sheetName val="RO-40151"/>
      <sheetName val="RO-40153"/>
      <sheetName val="RO-40154"/>
      <sheetName val="RO-40155"/>
      <sheetName val="RO-40156"/>
      <sheetName val="RO-40157"/>
      <sheetName val="RO-40158"/>
      <sheetName val="RO-40159"/>
      <sheetName val="OBR-VIA-320"/>
      <sheetName val="RO-40152"/>
      <sheetName val="RO-40241"/>
      <sheetName val="RO-40251"/>
      <sheetName val="RO-40252"/>
      <sheetName val="OBR-VIA-320 (CANAL)"/>
      <sheetName val="TER-ESC-035"/>
      <sheetName val="TER-ESC-055"/>
      <sheetName val="TER-ESC-060"/>
      <sheetName val="TER-REA-010"/>
      <sheetName val="TER-REG-010"/>
      <sheetName val="RO-40229"/>
      <sheetName val="RO-41376"/>
    </sheetNames>
    <sheetDataSet>
      <sheetData sheetId="0" refreshError="1">
        <row r="58">
          <cell r="J58">
            <v>7484.3760000000002</v>
          </cell>
        </row>
      </sheetData>
      <sheetData sheetId="1" refreshError="1">
        <row r="58">
          <cell r="J58">
            <v>82</v>
          </cell>
        </row>
      </sheetData>
      <sheetData sheetId="2" refreshError="1">
        <row r="58">
          <cell r="K58">
            <v>2550.1139999999996</v>
          </cell>
        </row>
      </sheetData>
      <sheetData sheetId="3" refreshError="1">
        <row r="58">
          <cell r="K58">
            <v>282.64000000000027</v>
          </cell>
        </row>
      </sheetData>
      <sheetData sheetId="4" refreshError="1">
        <row r="58">
          <cell r="K58">
            <v>2308.7999999999997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8">
          <cell r="K58">
            <v>2604.41</v>
          </cell>
        </row>
      </sheetData>
      <sheetData sheetId="15" refreshError="1">
        <row r="58">
          <cell r="K58">
            <v>211.32307692307711</v>
          </cell>
        </row>
      </sheetData>
      <sheetData sheetId="16" refreshError="1">
        <row r="58">
          <cell r="K58">
            <v>2159.6461538461535</v>
          </cell>
        </row>
      </sheetData>
      <sheetData sheetId="17" refreshError="1">
        <row r="58">
          <cell r="K58">
            <v>2224.2846153846149</v>
          </cell>
        </row>
      </sheetData>
      <sheetData sheetId="18" refreshError="1"/>
      <sheetData sheetId="19" refreshError="1">
        <row r="58">
          <cell r="K58">
            <v>25.2</v>
          </cell>
        </row>
      </sheetData>
      <sheetData sheetId="20" refreshError="1">
        <row r="48">
          <cell r="L48">
            <v>590.4</v>
          </cell>
        </row>
      </sheetData>
      <sheetData sheetId="21" refreshError="1">
        <row r="55">
          <cell r="K55">
            <v>13.44</v>
          </cell>
        </row>
      </sheetData>
      <sheetData sheetId="22" refreshError="1">
        <row r="49">
          <cell r="L49">
            <v>36.96</v>
          </cell>
        </row>
      </sheetData>
      <sheetData sheetId="23" refreshError="1">
        <row r="50">
          <cell r="L50">
            <v>33.6</v>
          </cell>
        </row>
      </sheetData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E-TUB-065"/>
      <sheetName val="DRE-TUB-075"/>
      <sheetName val="DRE-CON-005"/>
      <sheetName val="DRE-FOR-005"/>
      <sheetName val="DRE-ALA-010"/>
      <sheetName val="DRE-ALA-020"/>
      <sheetName val="DRE-CXS-007_"/>
      <sheetName val="RO-40614-sarj"/>
      <sheetName val="RO-40649-sarj_cor)"/>
      <sheetName val="RO-40638"/>
      <sheetName val="RO-40519"/>
      <sheetName val="RO-40554"/>
      <sheetName val="RO-43247"/>
      <sheetName val="RO-42935"/>
      <sheetName val="RO-40974"/>
      <sheetName val="SDA-01"/>
      <sheetName val="SDA-02"/>
      <sheetName val="SDC-01"/>
      <sheetName val="DES-01"/>
    </sheetNames>
    <sheetDataSet>
      <sheetData sheetId="0">
        <row r="58">
          <cell r="L58">
            <v>20</v>
          </cell>
        </row>
      </sheetData>
      <sheetData sheetId="1">
        <row r="57">
          <cell r="L57">
            <v>35</v>
          </cell>
        </row>
      </sheetData>
      <sheetData sheetId="2">
        <row r="60">
          <cell r="K60">
            <v>10.879999999999999</v>
          </cell>
        </row>
      </sheetData>
      <sheetData sheetId="3">
        <row r="60">
          <cell r="K60">
            <v>31</v>
          </cell>
        </row>
      </sheetData>
      <sheetData sheetId="4">
        <row r="59">
          <cell r="L59">
            <v>8</v>
          </cell>
        </row>
      </sheetData>
      <sheetData sheetId="5">
        <row r="57">
          <cell r="L57">
            <v>1</v>
          </cell>
        </row>
      </sheetData>
      <sheetData sheetId="6">
        <row r="58">
          <cell r="K58">
            <v>3</v>
          </cell>
        </row>
      </sheetData>
      <sheetData sheetId="7">
        <row r="47">
          <cell r="L47">
            <v>2028</v>
          </cell>
        </row>
      </sheetData>
      <sheetData sheetId="8">
        <row r="47">
          <cell r="L47">
            <v>776</v>
          </cell>
        </row>
      </sheetData>
      <sheetData sheetId="9">
        <row r="48">
          <cell r="L48">
            <v>224</v>
          </cell>
        </row>
      </sheetData>
      <sheetData sheetId="10">
        <row r="57">
          <cell r="L57">
            <v>235</v>
          </cell>
        </row>
      </sheetData>
      <sheetData sheetId="11">
        <row r="57">
          <cell r="L57">
            <v>113</v>
          </cell>
        </row>
      </sheetData>
      <sheetData sheetId="12">
        <row r="59">
          <cell r="K59">
            <v>133</v>
          </cell>
        </row>
      </sheetData>
      <sheetData sheetId="13">
        <row r="57">
          <cell r="L57">
            <v>515</v>
          </cell>
        </row>
      </sheetData>
      <sheetData sheetId="14">
        <row r="57">
          <cell r="L57">
            <v>5</v>
          </cell>
        </row>
      </sheetData>
      <sheetData sheetId="15">
        <row r="52">
          <cell r="K52">
            <v>25</v>
          </cell>
        </row>
      </sheetData>
      <sheetData sheetId="16">
        <row r="50">
          <cell r="K50">
            <v>2</v>
          </cell>
        </row>
      </sheetData>
      <sheetData sheetId="17">
        <row r="50">
          <cell r="K50">
            <v>3</v>
          </cell>
        </row>
      </sheetData>
      <sheetData sheetId="18">
        <row r="64">
          <cell r="K64">
            <v>30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-VIA-245"/>
      <sheetName val="OBR-VIA-265"/>
      <sheetName val="RO-42977"/>
      <sheetName val="RO-42978"/>
      <sheetName val="RO-42980"/>
      <sheetName val="RO-42981"/>
      <sheetName val="OBR-VIA-220"/>
      <sheetName val="OBR-VIA-23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-VIA-245"/>
      <sheetName val="OBR-VIA-265"/>
      <sheetName val="RO-42977"/>
      <sheetName val="RO-42978"/>
      <sheetName val="RO-42980"/>
      <sheetName val="RO-42981"/>
      <sheetName val="OBR-VIA-235"/>
      <sheetName val="OBR-VIA-220"/>
      <sheetName val="OBR-VIA-230 "/>
    </sheetNames>
    <sheetDataSet>
      <sheetData sheetId="0" refreshError="1"/>
      <sheetData sheetId="1" refreshError="1"/>
      <sheetData sheetId="2" refreshError="1">
        <row r="58">
          <cell r="L58">
            <v>5.88</v>
          </cell>
        </row>
      </sheetData>
      <sheetData sheetId="3" refreshError="1">
        <row r="58">
          <cell r="L58">
            <v>9.6639999999999997</v>
          </cell>
        </row>
      </sheetData>
      <sheetData sheetId="4" refreshError="1">
        <row r="58">
          <cell r="L58">
            <v>14.2</v>
          </cell>
        </row>
      </sheetData>
      <sheetData sheetId="5" refreshError="1">
        <row r="58">
          <cell r="L58">
            <v>7.92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.38.27 (2)"/>
      <sheetName val="13.38.27"/>
      <sheetName val="DEM-MFC-005"/>
      <sheetName val="RO-42283"/>
      <sheetName val="URB-PAS-015"/>
      <sheetName val="URB-RAM-005"/>
      <sheetName val="RO-41402"/>
      <sheetName val="RO-41732"/>
      <sheetName val="RO-41279"/>
      <sheetName val="21.32.01"/>
      <sheetName val="21.32.02"/>
      <sheetName val="RO-41278"/>
      <sheetName val="RO-41404"/>
      <sheetName val="RO-42424"/>
      <sheetName val="RO-42425"/>
      <sheetName val="RO-42285"/>
      <sheetName val="RO-41559"/>
      <sheetName val="ED-13288"/>
      <sheetName val="21.34.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3"/>
  <sheetViews>
    <sheetView view="pageBreakPreview" topLeftCell="A66" zoomScale="96" zoomScaleNormal="96" zoomScaleSheetLayoutView="96" workbookViewId="0">
      <selection activeCell="N68" sqref="N68:N69"/>
    </sheetView>
  </sheetViews>
  <sheetFormatPr defaultColWidth="8.85546875" defaultRowHeight="15" x14ac:dyDescent="0.25"/>
  <cols>
    <col min="1" max="1" width="2.28515625" style="2" customWidth="1"/>
    <col min="2" max="2" width="6.28515625" style="2" customWidth="1"/>
    <col min="3" max="3" width="13.28515625" style="98" customWidth="1"/>
    <col min="4" max="4" width="9.7109375" style="122" customWidth="1"/>
    <col min="5" max="5" width="57.28515625" style="2" customWidth="1"/>
    <col min="6" max="6" width="1.140625" style="2" hidden="1" customWidth="1"/>
    <col min="7" max="7" width="3.28515625" style="2" hidden="1" customWidth="1"/>
    <col min="8" max="8" width="6.28515625" style="2" customWidth="1"/>
    <col min="9" max="9" width="10.42578125" style="2" customWidth="1"/>
    <col min="10" max="10" width="10.28515625" style="2" customWidth="1"/>
    <col min="11" max="11" width="10.140625" style="2" customWidth="1"/>
    <col min="12" max="12" width="7.7109375" style="2" customWidth="1"/>
    <col min="13" max="13" width="12.7109375" style="2" customWidth="1"/>
    <col min="14" max="14" width="14.140625" style="2" bestFit="1" customWidth="1"/>
    <col min="15" max="15" width="2.5703125" style="2" customWidth="1"/>
    <col min="16" max="16" width="12.28515625" style="2" bestFit="1" customWidth="1"/>
    <col min="17" max="17" width="9.7109375" style="2" bestFit="1" customWidth="1"/>
    <col min="18" max="18" width="10.42578125" style="2" bestFit="1" customWidth="1"/>
    <col min="19" max="16384" width="8.85546875" style="2"/>
  </cols>
  <sheetData>
    <row r="1" spans="2:14" ht="2.4500000000000002" customHeight="1" x14ac:dyDescent="0.25"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</row>
    <row r="2" spans="2:14" ht="8.4499999999999993" customHeight="1" x14ac:dyDescent="0.25"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</row>
    <row r="3" spans="2:14" ht="9.6" customHeight="1" x14ac:dyDescent="0.25"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</row>
    <row r="4" spans="2:14" x14ac:dyDescent="0.25"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</row>
    <row r="5" spans="2:14" x14ac:dyDescent="0.25"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</row>
    <row r="6" spans="2:14" x14ac:dyDescent="0.25">
      <c r="B6" s="481"/>
      <c r="C6" s="481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</row>
    <row r="7" spans="2:14" ht="5.45" customHeight="1" x14ac:dyDescent="0.25">
      <c r="B7" s="481"/>
      <c r="C7" s="481"/>
      <c r="D7" s="481"/>
      <c r="E7" s="481"/>
      <c r="F7" s="481"/>
      <c r="G7" s="481"/>
      <c r="H7" s="481"/>
      <c r="I7" s="481"/>
      <c r="J7" s="481"/>
      <c r="K7" s="481"/>
      <c r="L7" s="481"/>
      <c r="M7" s="481"/>
      <c r="N7" s="481"/>
    </row>
    <row r="8" spans="2:14" hidden="1" x14ac:dyDescent="0.25">
      <c r="B8" s="481"/>
      <c r="C8" s="481"/>
      <c r="D8" s="481"/>
      <c r="E8" s="481"/>
      <c r="F8" s="481"/>
      <c r="G8" s="481"/>
      <c r="H8" s="481"/>
      <c r="I8" s="481"/>
      <c r="J8" s="481"/>
      <c r="K8" s="481"/>
      <c r="L8" s="481"/>
      <c r="M8" s="481"/>
      <c r="N8" s="481"/>
    </row>
    <row r="9" spans="2:14" ht="11.45" customHeight="1" x14ac:dyDescent="0.25">
      <c r="B9" s="482"/>
      <c r="C9" s="482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2"/>
    </row>
    <row r="10" spans="2:14" ht="20.45" customHeight="1" x14ac:dyDescent="0.25">
      <c r="B10" s="483" t="s">
        <v>569</v>
      </c>
      <c r="C10" s="484"/>
      <c r="D10" s="484"/>
      <c r="E10" s="484"/>
      <c r="F10" s="484"/>
      <c r="G10" s="484"/>
      <c r="H10" s="484"/>
      <c r="I10" s="484"/>
      <c r="J10" s="484"/>
      <c r="K10" s="484"/>
      <c r="L10" s="484"/>
      <c r="M10" s="484"/>
      <c r="N10" s="485"/>
    </row>
    <row r="11" spans="2:14" ht="20.45" customHeight="1" x14ac:dyDescent="0.25">
      <c r="B11" s="486" t="s">
        <v>579</v>
      </c>
      <c r="C11" s="486"/>
      <c r="D11" s="486"/>
      <c r="E11" s="486"/>
      <c r="F11" s="486"/>
      <c r="G11" s="486"/>
      <c r="H11" s="486"/>
      <c r="I11" s="486"/>
      <c r="J11" s="486"/>
      <c r="K11" s="486" t="s">
        <v>570</v>
      </c>
      <c r="L11" s="486"/>
      <c r="M11" s="486"/>
      <c r="N11" s="486"/>
    </row>
    <row r="12" spans="2:14" ht="20.45" customHeight="1" x14ac:dyDescent="0.25">
      <c r="B12" s="486" t="s">
        <v>572</v>
      </c>
      <c r="C12" s="486"/>
      <c r="D12" s="486"/>
      <c r="E12" s="486"/>
      <c r="F12" s="486"/>
      <c r="G12" s="486"/>
      <c r="H12" s="486"/>
      <c r="I12" s="486"/>
      <c r="J12" s="486"/>
      <c r="K12" s="486" t="s">
        <v>571</v>
      </c>
      <c r="L12" s="486"/>
      <c r="M12" s="486"/>
      <c r="N12" s="486"/>
    </row>
    <row r="13" spans="2:14" ht="20.45" customHeight="1" x14ac:dyDescent="0.25">
      <c r="B13" s="486" t="s">
        <v>573</v>
      </c>
      <c r="C13" s="486"/>
      <c r="D13" s="486"/>
      <c r="E13" s="486"/>
      <c r="F13" s="486"/>
      <c r="G13" s="486"/>
      <c r="H13" s="486"/>
      <c r="I13" s="486"/>
      <c r="J13" s="487" t="s">
        <v>575</v>
      </c>
      <c r="K13" s="488"/>
      <c r="L13" s="488"/>
      <c r="M13" s="488"/>
      <c r="N13" s="489"/>
    </row>
    <row r="14" spans="2:14" ht="20.45" customHeight="1" x14ac:dyDescent="0.25">
      <c r="B14" s="486" t="s">
        <v>580</v>
      </c>
      <c r="C14" s="486"/>
      <c r="D14" s="486"/>
      <c r="E14" s="486"/>
      <c r="F14" s="486"/>
      <c r="G14" s="486"/>
      <c r="H14" s="486"/>
      <c r="I14" s="486"/>
      <c r="J14" s="490" t="s">
        <v>576</v>
      </c>
      <c r="K14" s="490"/>
      <c r="L14" s="490"/>
      <c r="M14" s="490" t="s">
        <v>577</v>
      </c>
      <c r="N14" s="490"/>
    </row>
    <row r="15" spans="2:14" ht="18" customHeight="1" x14ac:dyDescent="0.25">
      <c r="B15" s="491" t="s">
        <v>574</v>
      </c>
      <c r="C15" s="491"/>
      <c r="D15" s="491"/>
      <c r="E15" s="491"/>
      <c r="F15" s="491"/>
      <c r="G15" s="491"/>
      <c r="H15" s="491"/>
      <c r="I15" s="491"/>
      <c r="J15" s="490"/>
      <c r="K15" s="490"/>
      <c r="L15" s="490"/>
      <c r="M15" s="490" t="s">
        <v>578</v>
      </c>
      <c r="N15" s="490"/>
    </row>
    <row r="16" spans="2:14" ht="22.15" customHeight="1" x14ac:dyDescent="0.25">
      <c r="B16" s="492" t="s">
        <v>10</v>
      </c>
      <c r="C16" s="492" t="s">
        <v>0</v>
      </c>
      <c r="D16" s="494" t="s">
        <v>168</v>
      </c>
      <c r="E16" s="492" t="s">
        <v>11</v>
      </c>
      <c r="F16" s="496" t="s">
        <v>12</v>
      </c>
      <c r="G16" s="497"/>
      <c r="H16" s="502" t="s">
        <v>1</v>
      </c>
      <c r="I16" s="492" t="s">
        <v>2</v>
      </c>
      <c r="J16" s="493" t="s">
        <v>13</v>
      </c>
      <c r="K16" s="493"/>
      <c r="L16" s="492" t="s">
        <v>166</v>
      </c>
      <c r="M16" s="493" t="s">
        <v>16</v>
      </c>
      <c r="N16" s="493"/>
    </row>
    <row r="17" spans="2:17" ht="19.149999999999999" customHeight="1" x14ac:dyDescent="0.25">
      <c r="B17" s="493"/>
      <c r="C17" s="493"/>
      <c r="D17" s="495"/>
      <c r="E17" s="493"/>
      <c r="F17" s="498"/>
      <c r="G17" s="499"/>
      <c r="H17" s="503"/>
      <c r="I17" s="493"/>
      <c r="J17" s="52" t="s">
        <v>15</v>
      </c>
      <c r="K17" s="52" t="s">
        <v>14</v>
      </c>
      <c r="L17" s="493"/>
      <c r="M17" s="52" t="s">
        <v>15</v>
      </c>
      <c r="N17" s="52" t="s">
        <v>14</v>
      </c>
    </row>
    <row r="18" spans="2:17" s="26" customFormat="1" ht="23.45" customHeight="1" x14ac:dyDescent="0.2">
      <c r="B18" s="140" t="s">
        <v>394</v>
      </c>
      <c r="C18" s="195"/>
      <c r="D18" s="110"/>
      <c r="E18" s="14" t="s">
        <v>182</v>
      </c>
      <c r="F18" s="20"/>
      <c r="G18" s="21"/>
      <c r="H18" s="22"/>
      <c r="I18" s="23"/>
      <c r="J18" s="24"/>
      <c r="K18" s="24"/>
      <c r="L18" s="24"/>
      <c r="M18" s="24"/>
      <c r="N18" s="25"/>
    </row>
    <row r="19" spans="2:17" s="31" customFormat="1" ht="50.1" customHeight="1" x14ac:dyDescent="0.25">
      <c r="B19" s="27" t="s">
        <v>29</v>
      </c>
      <c r="C19" s="192" t="s">
        <v>509</v>
      </c>
      <c r="D19" s="112" t="s">
        <v>508</v>
      </c>
      <c r="E19" s="9" t="s">
        <v>510</v>
      </c>
      <c r="F19" s="28"/>
      <c r="G19" s="29"/>
      <c r="H19" s="10" t="s">
        <v>187</v>
      </c>
      <c r="I19" s="11">
        <v>1</v>
      </c>
      <c r="J19" s="12">
        <v>7642.29</v>
      </c>
      <c r="K19" s="12" t="e">
        <f t="shared" ref="K19:K32" si="0">TRUNC(J19*(1+L19),2)</f>
        <v>#REF!</v>
      </c>
      <c r="L19" s="107" t="e">
        <f>#REF!</f>
        <v>#REF!</v>
      </c>
      <c r="M19" s="12">
        <f t="shared" ref="M19:M32" si="1">TRUNC(I19*J19,2)</f>
        <v>7642.29</v>
      </c>
      <c r="N19" s="12" t="e">
        <f t="shared" ref="N19:N32" si="2">TRUNC(I19*K19,2)</f>
        <v>#REF!</v>
      </c>
      <c r="P19" s="143" t="e">
        <f>I19*K19</f>
        <v>#REF!</v>
      </c>
      <c r="Q19" s="31" t="e">
        <f>P19=N19</f>
        <v>#REF!</v>
      </c>
    </row>
    <row r="20" spans="2:17" s="31" customFormat="1" ht="39.950000000000003" customHeight="1" x14ac:dyDescent="0.25">
      <c r="B20" s="27" t="s">
        <v>378</v>
      </c>
      <c r="C20" s="193" t="s">
        <v>588</v>
      </c>
      <c r="D20" s="112" t="s">
        <v>508</v>
      </c>
      <c r="E20" s="9" t="s">
        <v>589</v>
      </c>
      <c r="F20" s="28"/>
      <c r="G20" s="29"/>
      <c r="H20" s="10" t="s">
        <v>581</v>
      </c>
      <c r="I20" s="11">
        <v>8</v>
      </c>
      <c r="J20" s="12">
        <v>625.89</v>
      </c>
      <c r="K20" s="12" t="e">
        <f t="shared" si="0"/>
        <v>#REF!</v>
      </c>
      <c r="L20" s="107" t="e">
        <f>#REF!</f>
        <v>#REF!</v>
      </c>
      <c r="M20" s="12">
        <f t="shared" si="1"/>
        <v>5007.12</v>
      </c>
      <c r="N20" s="12" t="e">
        <f t="shared" si="2"/>
        <v>#REF!</v>
      </c>
      <c r="P20" s="143" t="e">
        <f t="shared" ref="P20:P83" si="3">I20*K20</f>
        <v>#REF!</v>
      </c>
      <c r="Q20" s="31" t="e">
        <f t="shared" ref="Q20:Q84" si="4">P20=N20</f>
        <v>#REF!</v>
      </c>
    </row>
    <row r="21" spans="2:17" s="31" customFormat="1" ht="33" customHeight="1" x14ac:dyDescent="0.25">
      <c r="B21" s="27" t="s">
        <v>702</v>
      </c>
      <c r="C21" s="10" t="s">
        <v>622</v>
      </c>
      <c r="D21" s="112" t="s">
        <v>508</v>
      </c>
      <c r="E21" s="9" t="s">
        <v>623</v>
      </c>
      <c r="F21" s="28"/>
      <c r="G21" s="29"/>
      <c r="H21" s="10" t="s">
        <v>200</v>
      </c>
      <c r="I21" s="11">
        <v>60</v>
      </c>
      <c r="J21" s="12">
        <v>53.1</v>
      </c>
      <c r="K21" s="12" t="e">
        <f t="shared" si="0"/>
        <v>#REF!</v>
      </c>
      <c r="L21" s="107" t="e">
        <f>#REF!</f>
        <v>#REF!</v>
      </c>
      <c r="M21" s="12">
        <f t="shared" si="1"/>
        <v>3186</v>
      </c>
      <c r="N21" s="12" t="e">
        <f t="shared" si="2"/>
        <v>#REF!</v>
      </c>
      <c r="P21" s="143" t="e">
        <f t="shared" si="3"/>
        <v>#REF!</v>
      </c>
      <c r="Q21" s="31" t="e">
        <f t="shared" si="4"/>
        <v>#REF!</v>
      </c>
    </row>
    <row r="22" spans="2:17" s="31" customFormat="1" ht="24.95" customHeight="1" x14ac:dyDescent="0.25">
      <c r="B22" s="27" t="s">
        <v>703</v>
      </c>
      <c r="C22" s="10" t="s">
        <v>584</v>
      </c>
      <c r="D22" s="112" t="s">
        <v>508</v>
      </c>
      <c r="E22" s="9" t="s">
        <v>585</v>
      </c>
      <c r="F22" s="28"/>
      <c r="G22" s="29"/>
      <c r="H22" s="10" t="s">
        <v>581</v>
      </c>
      <c r="I22" s="11">
        <v>8</v>
      </c>
      <c r="J22" s="12">
        <v>734.8</v>
      </c>
      <c r="K22" s="12" t="e">
        <f t="shared" si="0"/>
        <v>#REF!</v>
      </c>
      <c r="L22" s="107" t="e">
        <f>#REF!</f>
        <v>#REF!</v>
      </c>
      <c r="M22" s="12">
        <f t="shared" si="1"/>
        <v>5878.4</v>
      </c>
      <c r="N22" s="12" t="e">
        <f t="shared" si="2"/>
        <v>#REF!</v>
      </c>
      <c r="P22" s="143" t="e">
        <f t="shared" si="3"/>
        <v>#REF!</v>
      </c>
      <c r="Q22" s="31" t="e">
        <f t="shared" si="4"/>
        <v>#REF!</v>
      </c>
    </row>
    <row r="23" spans="2:17" s="31" customFormat="1" ht="39.950000000000003" customHeight="1" x14ac:dyDescent="0.25">
      <c r="B23" s="27" t="s">
        <v>704</v>
      </c>
      <c r="C23" s="10" t="s">
        <v>582</v>
      </c>
      <c r="D23" s="112" t="s">
        <v>508</v>
      </c>
      <c r="E23" s="9" t="s">
        <v>583</v>
      </c>
      <c r="F23" s="28"/>
      <c r="G23" s="29"/>
      <c r="H23" s="10" t="s">
        <v>581</v>
      </c>
      <c r="I23" s="11">
        <v>8</v>
      </c>
      <c r="J23" s="12">
        <v>875.23</v>
      </c>
      <c r="K23" s="12" t="e">
        <f t="shared" si="0"/>
        <v>#REF!</v>
      </c>
      <c r="L23" s="107" t="e">
        <f>#REF!</f>
        <v>#REF!</v>
      </c>
      <c r="M23" s="12">
        <f t="shared" si="1"/>
        <v>7001.84</v>
      </c>
      <c r="N23" s="12" t="e">
        <f t="shared" si="2"/>
        <v>#REF!</v>
      </c>
      <c r="P23" s="143" t="e">
        <f t="shared" si="3"/>
        <v>#REF!</v>
      </c>
      <c r="Q23" s="31" t="e">
        <f t="shared" si="4"/>
        <v>#REF!</v>
      </c>
    </row>
    <row r="24" spans="2:17" s="31" customFormat="1" ht="24.95" customHeight="1" x14ac:dyDescent="0.25">
      <c r="B24" s="27" t="s">
        <v>705</v>
      </c>
      <c r="C24" s="10" t="s">
        <v>586</v>
      </c>
      <c r="D24" s="112" t="s">
        <v>508</v>
      </c>
      <c r="E24" s="9" t="s">
        <v>587</v>
      </c>
      <c r="F24" s="28"/>
      <c r="G24" s="29"/>
      <c r="H24" s="10" t="s">
        <v>581</v>
      </c>
      <c r="I24" s="11">
        <v>8</v>
      </c>
      <c r="J24" s="12">
        <v>652.79999999999995</v>
      </c>
      <c r="K24" s="12" t="e">
        <f t="shared" si="0"/>
        <v>#REF!</v>
      </c>
      <c r="L24" s="107" t="e">
        <f>#REF!</f>
        <v>#REF!</v>
      </c>
      <c r="M24" s="12">
        <f t="shared" si="1"/>
        <v>5222.3999999999996</v>
      </c>
      <c r="N24" s="12" t="e">
        <f t="shared" si="2"/>
        <v>#REF!</v>
      </c>
      <c r="P24" s="143" t="e">
        <f t="shared" si="3"/>
        <v>#REF!</v>
      </c>
      <c r="Q24" s="31" t="e">
        <f t="shared" si="4"/>
        <v>#REF!</v>
      </c>
    </row>
    <row r="25" spans="2:17" s="31" customFormat="1" ht="67.5" customHeight="1" x14ac:dyDescent="0.25">
      <c r="B25" s="27" t="s">
        <v>706</v>
      </c>
      <c r="C25" s="10" t="s">
        <v>613</v>
      </c>
      <c r="D25" s="112" t="s">
        <v>508</v>
      </c>
      <c r="E25" s="9" t="s">
        <v>614</v>
      </c>
      <c r="F25" s="28"/>
      <c r="G25" s="29"/>
      <c r="H25" s="194" t="s">
        <v>187</v>
      </c>
      <c r="I25" s="11">
        <v>2</v>
      </c>
      <c r="J25" s="12">
        <v>2710.22</v>
      </c>
      <c r="K25" s="12" t="e">
        <f t="shared" si="0"/>
        <v>#REF!</v>
      </c>
      <c r="L25" s="107" t="e">
        <f>#REF!</f>
        <v>#REF!</v>
      </c>
      <c r="M25" s="12">
        <f t="shared" si="1"/>
        <v>5420.44</v>
      </c>
      <c r="N25" s="12" t="e">
        <f t="shared" si="2"/>
        <v>#REF!</v>
      </c>
      <c r="P25" s="143" t="e">
        <f t="shared" si="3"/>
        <v>#REF!</v>
      </c>
      <c r="Q25" s="31" t="e">
        <f t="shared" si="4"/>
        <v>#REF!</v>
      </c>
    </row>
    <row r="26" spans="2:17" s="31" customFormat="1" ht="26.25" customHeight="1" x14ac:dyDescent="0.25">
      <c r="B26" s="27" t="s">
        <v>707</v>
      </c>
      <c r="C26" s="10" t="s">
        <v>615</v>
      </c>
      <c r="D26" s="112" t="s">
        <v>508</v>
      </c>
      <c r="E26" s="9" t="s">
        <v>616</v>
      </c>
      <c r="F26" s="28"/>
      <c r="G26" s="29"/>
      <c r="H26" s="10" t="s">
        <v>205</v>
      </c>
      <c r="I26" s="11">
        <v>220</v>
      </c>
      <c r="J26" s="12">
        <v>133.99</v>
      </c>
      <c r="K26" s="12" t="e">
        <f t="shared" si="0"/>
        <v>#REF!</v>
      </c>
      <c r="L26" s="107" t="e">
        <f>#REF!</f>
        <v>#REF!</v>
      </c>
      <c r="M26" s="12">
        <f t="shared" si="1"/>
        <v>29477.8</v>
      </c>
      <c r="N26" s="12" t="e">
        <f t="shared" si="2"/>
        <v>#REF!</v>
      </c>
      <c r="P26" s="143" t="e">
        <f t="shared" si="3"/>
        <v>#REF!</v>
      </c>
      <c r="Q26" s="31" t="e">
        <f t="shared" si="4"/>
        <v>#REF!</v>
      </c>
    </row>
    <row r="27" spans="2:17" s="31" customFormat="1" ht="24.95" customHeight="1" x14ac:dyDescent="0.25">
      <c r="B27" s="27" t="s">
        <v>708</v>
      </c>
      <c r="C27" s="10" t="s">
        <v>511</v>
      </c>
      <c r="D27" s="112" t="s">
        <v>508</v>
      </c>
      <c r="E27" s="9" t="s">
        <v>512</v>
      </c>
      <c r="F27" s="28"/>
      <c r="G27" s="29"/>
      <c r="H27" s="10" t="s">
        <v>205</v>
      </c>
      <c r="I27" s="11">
        <v>220</v>
      </c>
      <c r="J27" s="12">
        <v>50.01</v>
      </c>
      <c r="K27" s="12" t="e">
        <f t="shared" si="0"/>
        <v>#REF!</v>
      </c>
      <c r="L27" s="107" t="e">
        <f>#REF!</f>
        <v>#REF!</v>
      </c>
      <c r="M27" s="12">
        <f t="shared" si="1"/>
        <v>11002.2</v>
      </c>
      <c r="N27" s="12" t="e">
        <f t="shared" si="2"/>
        <v>#REF!</v>
      </c>
      <c r="P27" s="143" t="e">
        <f t="shared" si="3"/>
        <v>#REF!</v>
      </c>
      <c r="Q27" s="31" t="e">
        <f t="shared" si="4"/>
        <v>#REF!</v>
      </c>
    </row>
    <row r="28" spans="2:17" s="31" customFormat="1" ht="26.25" customHeight="1" x14ac:dyDescent="0.25">
      <c r="B28" s="27" t="s">
        <v>709</v>
      </c>
      <c r="C28" s="10" t="s">
        <v>624</v>
      </c>
      <c r="D28" s="112" t="s">
        <v>508</v>
      </c>
      <c r="E28" s="9" t="s">
        <v>625</v>
      </c>
      <c r="F28" s="28"/>
      <c r="G28" s="29"/>
      <c r="H28" s="10" t="s">
        <v>187</v>
      </c>
      <c r="I28" s="11">
        <v>1</v>
      </c>
      <c r="J28" s="12">
        <v>1896.7</v>
      </c>
      <c r="K28" s="12" t="e">
        <f t="shared" si="0"/>
        <v>#REF!</v>
      </c>
      <c r="L28" s="107" t="e">
        <f>#REF!</f>
        <v>#REF!</v>
      </c>
      <c r="M28" s="12">
        <f t="shared" si="1"/>
        <v>1896.7</v>
      </c>
      <c r="N28" s="12" t="e">
        <f t="shared" si="2"/>
        <v>#REF!</v>
      </c>
      <c r="P28" s="143" t="e">
        <f t="shared" si="3"/>
        <v>#REF!</v>
      </c>
      <c r="Q28" s="31" t="e">
        <f t="shared" si="4"/>
        <v>#REF!</v>
      </c>
    </row>
    <row r="29" spans="2:17" s="31" customFormat="1" ht="24" customHeight="1" x14ac:dyDescent="0.25">
      <c r="B29" s="27" t="s">
        <v>710</v>
      </c>
      <c r="C29" s="10" t="s">
        <v>626</v>
      </c>
      <c r="D29" s="112" t="s">
        <v>508</v>
      </c>
      <c r="E29" s="9" t="s">
        <v>627</v>
      </c>
      <c r="F29" s="28"/>
      <c r="G29" s="29"/>
      <c r="H29" s="10" t="s">
        <v>187</v>
      </c>
      <c r="I29" s="11">
        <v>1</v>
      </c>
      <c r="J29" s="12">
        <v>184.33</v>
      </c>
      <c r="K29" s="12" t="e">
        <f t="shared" si="0"/>
        <v>#REF!</v>
      </c>
      <c r="L29" s="107" t="e">
        <f>#REF!</f>
        <v>#REF!</v>
      </c>
      <c r="M29" s="12">
        <f t="shared" si="1"/>
        <v>184.33</v>
      </c>
      <c r="N29" s="12" t="e">
        <f t="shared" si="2"/>
        <v>#REF!</v>
      </c>
      <c r="P29" s="143" t="e">
        <f t="shared" si="3"/>
        <v>#REF!</v>
      </c>
      <c r="Q29" s="31" t="e">
        <f t="shared" si="4"/>
        <v>#REF!</v>
      </c>
    </row>
    <row r="30" spans="2:17" s="31" customFormat="1" ht="24" customHeight="1" x14ac:dyDescent="0.25">
      <c r="B30" s="27" t="s">
        <v>711</v>
      </c>
      <c r="C30" s="10" t="s">
        <v>628</v>
      </c>
      <c r="D30" s="112" t="s">
        <v>508</v>
      </c>
      <c r="E30" s="9" t="s">
        <v>629</v>
      </c>
      <c r="F30" s="28"/>
      <c r="G30" s="29"/>
      <c r="H30" s="10" t="s">
        <v>205</v>
      </c>
      <c r="I30" s="11">
        <v>120</v>
      </c>
      <c r="J30" s="12">
        <v>15.48</v>
      </c>
      <c r="K30" s="12" t="e">
        <f t="shared" si="0"/>
        <v>#REF!</v>
      </c>
      <c r="L30" s="107" t="e">
        <f>#REF!</f>
        <v>#REF!</v>
      </c>
      <c r="M30" s="12">
        <f t="shared" si="1"/>
        <v>1857.6</v>
      </c>
      <c r="N30" s="12" t="e">
        <f t="shared" si="2"/>
        <v>#REF!</v>
      </c>
      <c r="P30" s="143" t="e">
        <f t="shared" si="3"/>
        <v>#REF!</v>
      </c>
      <c r="Q30" s="31" t="e">
        <f t="shared" si="4"/>
        <v>#REF!</v>
      </c>
    </row>
    <row r="31" spans="2:17" s="31" customFormat="1" ht="24" customHeight="1" x14ac:dyDescent="0.25">
      <c r="B31" s="27" t="s">
        <v>712</v>
      </c>
      <c r="C31" s="10" t="s">
        <v>590</v>
      </c>
      <c r="D31" s="112" t="s">
        <v>508</v>
      </c>
      <c r="E31" s="9" t="s">
        <v>630</v>
      </c>
      <c r="F31" s="28"/>
      <c r="G31" s="29"/>
      <c r="H31" s="10" t="s">
        <v>205</v>
      </c>
      <c r="I31" s="11">
        <v>300</v>
      </c>
      <c r="J31" s="12">
        <v>12.78</v>
      </c>
      <c r="K31" s="12" t="e">
        <f t="shared" si="0"/>
        <v>#REF!</v>
      </c>
      <c r="L31" s="107" t="e">
        <f>#REF!</f>
        <v>#REF!</v>
      </c>
      <c r="M31" s="12">
        <f t="shared" si="1"/>
        <v>3834</v>
      </c>
      <c r="N31" s="12" t="e">
        <f t="shared" si="2"/>
        <v>#REF!</v>
      </c>
      <c r="P31" s="143" t="e">
        <f t="shared" si="3"/>
        <v>#REF!</v>
      </c>
      <c r="Q31" s="31" t="e">
        <f t="shared" si="4"/>
        <v>#REF!</v>
      </c>
    </row>
    <row r="32" spans="2:17" s="31" customFormat="1" ht="23.25" customHeight="1" x14ac:dyDescent="0.25">
      <c r="B32" s="27" t="s">
        <v>713</v>
      </c>
      <c r="C32" s="10" t="s">
        <v>631</v>
      </c>
      <c r="D32" s="112" t="s">
        <v>508</v>
      </c>
      <c r="E32" s="9" t="s">
        <v>632</v>
      </c>
      <c r="F32" s="28"/>
      <c r="G32" s="29"/>
      <c r="H32" s="10" t="s">
        <v>205</v>
      </c>
      <c r="I32" s="11">
        <v>300</v>
      </c>
      <c r="J32" s="12">
        <v>14.83</v>
      </c>
      <c r="K32" s="12" t="e">
        <f t="shared" si="0"/>
        <v>#REF!</v>
      </c>
      <c r="L32" s="107" t="e">
        <f>#REF!</f>
        <v>#REF!</v>
      </c>
      <c r="M32" s="12">
        <f t="shared" si="1"/>
        <v>4449</v>
      </c>
      <c r="N32" s="12" t="e">
        <f t="shared" si="2"/>
        <v>#REF!</v>
      </c>
      <c r="P32" s="143" t="e">
        <f t="shared" si="3"/>
        <v>#REF!</v>
      </c>
      <c r="Q32" s="31" t="e">
        <f t="shared" si="4"/>
        <v>#REF!</v>
      </c>
    </row>
    <row r="33" spans="2:17" s="31" customFormat="1" ht="19.899999999999999" customHeight="1" x14ac:dyDescent="0.25">
      <c r="B33" s="32"/>
      <c r="C33" s="33"/>
      <c r="D33" s="92"/>
      <c r="E33" s="34" t="s">
        <v>17</v>
      </c>
      <c r="F33" s="35"/>
      <c r="G33" s="36"/>
      <c r="H33" s="15"/>
      <c r="I33" s="16"/>
      <c r="J33" s="17"/>
      <c r="K33" s="17"/>
      <c r="L33" s="17"/>
      <c r="M33" s="18">
        <f>SUM(M19:M32)</f>
        <v>92060.12</v>
      </c>
      <c r="N33" s="18" t="e">
        <f>SUM(N19:N32)</f>
        <v>#REF!</v>
      </c>
      <c r="P33" s="143">
        <f t="shared" si="3"/>
        <v>0</v>
      </c>
      <c r="Q33" s="31" t="e">
        <f t="shared" si="4"/>
        <v>#REF!</v>
      </c>
    </row>
    <row r="34" spans="2:17" s="6" customFormat="1" ht="12" customHeight="1" x14ac:dyDescent="0.25">
      <c r="B34" s="100"/>
      <c r="C34" s="196"/>
      <c r="D34" s="116"/>
      <c r="E34" s="101"/>
      <c r="F34" s="102"/>
      <c r="G34" s="103"/>
      <c r="H34" s="100"/>
      <c r="I34" s="100"/>
      <c r="J34" s="100"/>
      <c r="K34" s="104"/>
      <c r="L34" s="104"/>
      <c r="M34" s="104"/>
      <c r="N34" s="105"/>
      <c r="P34" s="143">
        <f t="shared" si="3"/>
        <v>0</v>
      </c>
      <c r="Q34" s="31" t="b">
        <f t="shared" si="4"/>
        <v>1</v>
      </c>
    </row>
    <row r="35" spans="2:17" s="26" customFormat="1" ht="23.45" customHeight="1" x14ac:dyDescent="0.25">
      <c r="B35" s="140" t="s">
        <v>395</v>
      </c>
      <c r="C35" s="130"/>
      <c r="D35" s="114"/>
      <c r="E35" s="45" t="s">
        <v>220</v>
      </c>
      <c r="F35" s="46"/>
      <c r="G35" s="47"/>
      <c r="H35" s="22"/>
      <c r="I35" s="23"/>
      <c r="J35" s="24"/>
      <c r="K35" s="24"/>
      <c r="L35" s="24"/>
      <c r="M35" s="24"/>
      <c r="N35" s="25"/>
      <c r="P35" s="143">
        <f t="shared" si="3"/>
        <v>0</v>
      </c>
      <c r="Q35" s="31" t="b">
        <f t="shared" si="4"/>
        <v>1</v>
      </c>
    </row>
    <row r="36" spans="2:17" s="31" customFormat="1" ht="24.95" customHeight="1" x14ac:dyDescent="0.25">
      <c r="B36" s="27" t="s">
        <v>396</v>
      </c>
      <c r="C36" s="10" t="s">
        <v>513</v>
      </c>
      <c r="D36" s="112" t="s">
        <v>508</v>
      </c>
      <c r="E36" s="9" t="s">
        <v>514</v>
      </c>
      <c r="F36" s="28"/>
      <c r="G36" s="29"/>
      <c r="H36" s="10" t="s">
        <v>200</v>
      </c>
      <c r="I36" s="11" t="e">
        <f>#REF!</f>
        <v>#REF!</v>
      </c>
      <c r="J36" s="12">
        <v>11.96</v>
      </c>
      <c r="K36" s="12" t="e">
        <f>TRUNC(J36*(1+L36),2)</f>
        <v>#REF!</v>
      </c>
      <c r="L36" s="107" t="e">
        <f>#REF!</f>
        <v>#REF!</v>
      </c>
      <c r="M36" s="12" t="e">
        <f>TRUNC(I36*J36,2)</f>
        <v>#REF!</v>
      </c>
      <c r="N36" s="12" t="e">
        <f>TRUNC(I36*K36,2)</f>
        <v>#REF!</v>
      </c>
      <c r="P36" s="143" t="e">
        <f t="shared" si="3"/>
        <v>#REF!</v>
      </c>
      <c r="Q36" s="31" t="e">
        <f t="shared" si="4"/>
        <v>#REF!</v>
      </c>
    </row>
    <row r="37" spans="2:17" s="31" customFormat="1" ht="24.95" customHeight="1" x14ac:dyDescent="0.25">
      <c r="B37" s="27" t="s">
        <v>397</v>
      </c>
      <c r="C37" s="10" t="s">
        <v>515</v>
      </c>
      <c r="D37" s="112" t="s">
        <v>508</v>
      </c>
      <c r="E37" s="9" t="s">
        <v>516</v>
      </c>
      <c r="F37" s="28"/>
      <c r="G37" s="29"/>
      <c r="H37" s="10" t="s">
        <v>200</v>
      </c>
      <c r="I37" s="11" t="e">
        <f>#REF!</f>
        <v>#REF!</v>
      </c>
      <c r="J37" s="12">
        <v>7.39</v>
      </c>
      <c r="K37" s="12" t="e">
        <f>TRUNC(J37*(1+L37),2)</f>
        <v>#REF!</v>
      </c>
      <c r="L37" s="107" t="e">
        <f>#REF!</f>
        <v>#REF!</v>
      </c>
      <c r="M37" s="12" t="e">
        <f>TRUNC(I37*J37,2)</f>
        <v>#REF!</v>
      </c>
      <c r="N37" s="12" t="e">
        <f>TRUNC(I37*K37,2)</f>
        <v>#REF!</v>
      </c>
      <c r="P37" s="143" t="e">
        <f t="shared" si="3"/>
        <v>#REF!</v>
      </c>
      <c r="Q37" s="31" t="e">
        <f t="shared" si="4"/>
        <v>#REF!</v>
      </c>
    </row>
    <row r="38" spans="2:17" s="31" customFormat="1" ht="24.95" customHeight="1" x14ac:dyDescent="0.25">
      <c r="B38" s="27" t="s">
        <v>714</v>
      </c>
      <c r="C38" s="10" t="s">
        <v>517</v>
      </c>
      <c r="D38" s="112" t="s">
        <v>508</v>
      </c>
      <c r="E38" s="9" t="s">
        <v>518</v>
      </c>
      <c r="F38" s="28"/>
      <c r="G38" s="29"/>
      <c r="H38" s="10" t="s">
        <v>229</v>
      </c>
      <c r="I38" s="11" t="e">
        <f>#REF!</f>
        <v>#REF!</v>
      </c>
      <c r="J38" s="12">
        <v>57.95</v>
      </c>
      <c r="K38" s="12" t="e">
        <f>TRUNC(J38*(1+L38),2)</f>
        <v>#REF!</v>
      </c>
      <c r="L38" s="107" t="e">
        <f>#REF!</f>
        <v>#REF!</v>
      </c>
      <c r="M38" s="12" t="e">
        <f>TRUNC(I38*J38,2)</f>
        <v>#REF!</v>
      </c>
      <c r="N38" s="12" t="e">
        <f>TRUNC(I38*K38,2)</f>
        <v>#REF!</v>
      </c>
      <c r="P38" s="143" t="e">
        <f t="shared" si="3"/>
        <v>#REF!</v>
      </c>
      <c r="Q38" s="31" t="e">
        <f t="shared" si="4"/>
        <v>#REF!</v>
      </c>
    </row>
    <row r="39" spans="2:17" s="31" customFormat="1" ht="24.95" customHeight="1" x14ac:dyDescent="0.25">
      <c r="B39" s="27" t="s">
        <v>715</v>
      </c>
      <c r="C39" s="10" t="s">
        <v>519</v>
      </c>
      <c r="D39" s="112" t="s">
        <v>508</v>
      </c>
      <c r="E39" s="9" t="s">
        <v>520</v>
      </c>
      <c r="F39" s="28"/>
      <c r="G39" s="29"/>
      <c r="H39" s="10" t="s">
        <v>229</v>
      </c>
      <c r="I39" s="11" t="e">
        <f>#REF!</f>
        <v>#REF!</v>
      </c>
      <c r="J39" s="12">
        <v>1.36</v>
      </c>
      <c r="K39" s="12" t="e">
        <f>TRUNC(J39*(1+L39),2)</f>
        <v>#REF!</v>
      </c>
      <c r="L39" s="107" t="e">
        <f>#REF!</f>
        <v>#REF!</v>
      </c>
      <c r="M39" s="12" t="e">
        <f>TRUNC(I39*J39,2)</f>
        <v>#REF!</v>
      </c>
      <c r="N39" s="12" t="e">
        <f>TRUNC(I39*K39,2)</f>
        <v>#REF!</v>
      </c>
      <c r="P39" s="143" t="e">
        <f t="shared" si="3"/>
        <v>#REF!</v>
      </c>
      <c r="Q39" s="31" t="e">
        <f t="shared" si="4"/>
        <v>#REF!</v>
      </c>
    </row>
    <row r="40" spans="2:17" s="31" customFormat="1" ht="24.95" customHeight="1" x14ac:dyDescent="0.25">
      <c r="B40" s="27" t="s">
        <v>716</v>
      </c>
      <c r="C40" s="10" t="s">
        <v>521</v>
      </c>
      <c r="D40" s="112" t="s">
        <v>508</v>
      </c>
      <c r="E40" s="9" t="s">
        <v>522</v>
      </c>
      <c r="F40" s="28"/>
      <c r="G40" s="29"/>
      <c r="H40" s="10" t="s">
        <v>234</v>
      </c>
      <c r="I40" s="11" t="e">
        <f>#REF!</f>
        <v>#REF!</v>
      </c>
      <c r="J40" s="12">
        <v>3.2</v>
      </c>
      <c r="K40" s="12" t="e">
        <f>TRUNC(J40*(1+L40),2)</f>
        <v>#REF!</v>
      </c>
      <c r="L40" s="107" t="e">
        <f>#REF!</f>
        <v>#REF!</v>
      </c>
      <c r="M40" s="12" t="e">
        <f>TRUNC(I40*J40,2)</f>
        <v>#REF!</v>
      </c>
      <c r="N40" s="12" t="e">
        <f>TRUNC(I40*K40,2)</f>
        <v>#REF!</v>
      </c>
      <c r="P40" s="143" t="e">
        <f t="shared" si="3"/>
        <v>#REF!</v>
      </c>
      <c r="Q40" s="31" t="e">
        <f t="shared" si="4"/>
        <v>#REF!</v>
      </c>
    </row>
    <row r="41" spans="2:17" s="6" customFormat="1" ht="12" customHeight="1" x14ac:dyDescent="0.25">
      <c r="B41" s="123"/>
      <c r="C41" s="197"/>
      <c r="D41" s="124"/>
      <c r="E41" s="125"/>
      <c r="F41" s="126"/>
      <c r="G41" s="127"/>
      <c r="H41" s="123"/>
      <c r="I41" s="123"/>
      <c r="J41" s="128"/>
      <c r="K41" s="128"/>
      <c r="L41" s="128"/>
      <c r="M41" s="128"/>
      <c r="N41" s="129"/>
      <c r="P41" s="143">
        <f t="shared" si="3"/>
        <v>0</v>
      </c>
      <c r="Q41" s="31" t="b">
        <f t="shared" si="4"/>
        <v>1</v>
      </c>
    </row>
    <row r="42" spans="2:17" s="44" customFormat="1" ht="19.899999999999999" customHeight="1" x14ac:dyDescent="0.25">
      <c r="B42" s="37"/>
      <c r="C42" s="38"/>
      <c r="D42" s="115"/>
      <c r="E42" s="34" t="s">
        <v>255</v>
      </c>
      <c r="F42" s="39"/>
      <c r="G42" s="40"/>
      <c r="H42" s="41"/>
      <c r="I42" s="42"/>
      <c r="J42" s="43"/>
      <c r="K42" s="43"/>
      <c r="L42" s="43"/>
      <c r="M42" s="18" t="e">
        <f>SUM(M36:M40)</f>
        <v>#REF!</v>
      </c>
      <c r="N42" s="18" t="e">
        <f>SUM(N36:N40)</f>
        <v>#REF!</v>
      </c>
      <c r="P42" s="143">
        <f t="shared" si="3"/>
        <v>0</v>
      </c>
      <c r="Q42" s="31" t="e">
        <f t="shared" si="4"/>
        <v>#REF!</v>
      </c>
    </row>
    <row r="43" spans="2:17" s="6" customFormat="1" ht="12" customHeight="1" x14ac:dyDescent="0.25">
      <c r="B43" s="123"/>
      <c r="C43" s="197"/>
      <c r="D43" s="124"/>
      <c r="E43" s="125"/>
      <c r="F43" s="126"/>
      <c r="G43" s="127"/>
      <c r="H43" s="123"/>
      <c r="I43" s="123"/>
      <c r="J43" s="128"/>
      <c r="K43" s="128"/>
      <c r="L43" s="128"/>
      <c r="M43" s="128"/>
      <c r="N43" s="129"/>
      <c r="P43" s="143">
        <f t="shared" si="3"/>
        <v>0</v>
      </c>
      <c r="Q43" s="31" t="b">
        <f t="shared" si="4"/>
        <v>1</v>
      </c>
    </row>
    <row r="44" spans="2:17" s="26" customFormat="1" ht="23.45" customHeight="1" x14ac:dyDescent="0.25">
      <c r="B44" s="141" t="s">
        <v>469</v>
      </c>
      <c r="C44" s="198"/>
      <c r="D44" s="114"/>
      <c r="E44" s="45" t="s">
        <v>237</v>
      </c>
      <c r="F44" s="46"/>
      <c r="G44" s="47"/>
      <c r="H44" s="22"/>
      <c r="I44" s="23"/>
      <c r="J44" s="24"/>
      <c r="K44" s="24"/>
      <c r="L44" s="24"/>
      <c r="M44" s="24"/>
      <c r="N44" s="25"/>
      <c r="P44" s="143">
        <f t="shared" si="3"/>
        <v>0</v>
      </c>
      <c r="Q44" s="31" t="b">
        <f t="shared" si="4"/>
        <v>1</v>
      </c>
    </row>
    <row r="45" spans="2:17" s="31" customFormat="1" ht="18" customHeight="1" x14ac:dyDescent="0.25">
      <c r="B45" s="139" t="s">
        <v>19</v>
      </c>
      <c r="C45" s="108"/>
      <c r="D45" s="111"/>
      <c r="E45" s="109" t="s">
        <v>238</v>
      </c>
      <c r="F45" s="28"/>
      <c r="G45" s="29"/>
      <c r="H45" s="10"/>
      <c r="I45" s="11"/>
      <c r="J45" s="12"/>
      <c r="K45" s="12"/>
      <c r="L45" s="107"/>
      <c r="M45" s="12"/>
      <c r="N45" s="12"/>
      <c r="P45" s="143">
        <f t="shared" si="3"/>
        <v>0</v>
      </c>
      <c r="Q45" s="31" t="b">
        <f t="shared" si="4"/>
        <v>1</v>
      </c>
    </row>
    <row r="46" spans="2:17" s="31" customFormat="1" ht="60" customHeight="1" x14ac:dyDescent="0.25">
      <c r="B46" s="27" t="s">
        <v>403</v>
      </c>
      <c r="C46" s="10" t="s">
        <v>601</v>
      </c>
      <c r="D46" s="112" t="s">
        <v>508</v>
      </c>
      <c r="E46" s="9" t="s">
        <v>602</v>
      </c>
      <c r="F46" s="28"/>
      <c r="G46" s="29"/>
      <c r="H46" s="10" t="s">
        <v>200</v>
      </c>
      <c r="I46" s="11" t="e">
        <f>#REF!</f>
        <v>#REF!</v>
      </c>
      <c r="J46" s="12">
        <v>0.28999999999999998</v>
      </c>
      <c r="K46" s="12" t="e">
        <f>TRUNC(J46*(1+L46),2)</f>
        <v>#REF!</v>
      </c>
      <c r="L46" s="107" t="e">
        <f>#REF!</f>
        <v>#REF!</v>
      </c>
      <c r="M46" s="12" t="e">
        <f>TRUNC(I46*J46,2)</f>
        <v>#REF!</v>
      </c>
      <c r="N46" s="12" t="e">
        <f>TRUNC(I46*K46,2)</f>
        <v>#REF!</v>
      </c>
      <c r="P46" s="143" t="e">
        <f t="shared" si="3"/>
        <v>#REF!</v>
      </c>
      <c r="Q46" s="31" t="e">
        <f t="shared" si="4"/>
        <v>#REF!</v>
      </c>
    </row>
    <row r="47" spans="2:17" s="31" customFormat="1" ht="18" customHeight="1" x14ac:dyDescent="0.25">
      <c r="B47" s="139" t="s">
        <v>20</v>
      </c>
      <c r="C47" s="108"/>
      <c r="D47" s="111"/>
      <c r="E47" s="109" t="s">
        <v>667</v>
      </c>
      <c r="F47" s="28"/>
      <c r="G47" s="29"/>
      <c r="H47" s="10"/>
      <c r="I47" s="11"/>
      <c r="J47" s="12"/>
      <c r="K47" s="12"/>
      <c r="L47" s="107"/>
      <c r="M47" s="12"/>
      <c r="N47" s="12"/>
      <c r="P47" s="143"/>
      <c r="Q47" s="31" t="b">
        <f t="shared" si="4"/>
        <v>1</v>
      </c>
    </row>
    <row r="48" spans="2:17" s="31" customFormat="1" ht="36" customHeight="1" x14ac:dyDescent="0.25">
      <c r="B48" s="27" t="s">
        <v>404</v>
      </c>
      <c r="C48" s="10" t="s">
        <v>723</v>
      </c>
      <c r="D48" s="112" t="s">
        <v>508</v>
      </c>
      <c r="E48" s="9" t="s">
        <v>722</v>
      </c>
      <c r="F48" s="28"/>
      <c r="G48" s="29"/>
      <c r="H48" s="10" t="s">
        <v>229</v>
      </c>
      <c r="I48" s="11" t="e">
        <f>#REF!</f>
        <v>#REF!</v>
      </c>
      <c r="J48" s="12">
        <v>3.77</v>
      </c>
      <c r="K48" s="12" t="e">
        <f>TRUNC(J48*(1+L48),2)</f>
        <v>#REF!</v>
      </c>
      <c r="L48" s="107" t="e">
        <f>#REF!</f>
        <v>#REF!</v>
      </c>
      <c r="M48" s="12" t="e">
        <f>TRUNC(I48*J48,2)</f>
        <v>#REF!</v>
      </c>
      <c r="N48" s="12" t="e">
        <f>TRUNC(I48*K48,2)</f>
        <v>#REF!</v>
      </c>
      <c r="P48" s="143" t="e">
        <f>I48*K48</f>
        <v>#REF!</v>
      </c>
      <c r="Q48" s="31" t="e">
        <f t="shared" si="4"/>
        <v>#REF!</v>
      </c>
    </row>
    <row r="49" spans="2:19" s="31" customFormat="1" ht="36" customHeight="1" x14ac:dyDescent="0.25">
      <c r="B49" s="27" t="s">
        <v>677</v>
      </c>
      <c r="C49" s="10" t="s">
        <v>725</v>
      </c>
      <c r="D49" s="112" t="s">
        <v>508</v>
      </c>
      <c r="E49" s="9" t="s">
        <v>724</v>
      </c>
      <c r="F49" s="28"/>
      <c r="G49" s="29"/>
      <c r="H49" s="10" t="s">
        <v>229</v>
      </c>
      <c r="I49" s="11" t="e">
        <f>#REF!</f>
        <v>#REF!</v>
      </c>
      <c r="J49" s="12">
        <v>4.54</v>
      </c>
      <c r="K49" s="12" t="e">
        <f>TRUNC(J49*(1+L49),2)</f>
        <v>#REF!</v>
      </c>
      <c r="L49" s="107" t="e">
        <f>#REF!</f>
        <v>#REF!</v>
      </c>
      <c r="M49" s="12" t="e">
        <f>TRUNC(I49*J49,2)</f>
        <v>#REF!</v>
      </c>
      <c r="N49" s="12" t="e">
        <f>TRUNC(I49*K49,2)</f>
        <v>#REF!</v>
      </c>
      <c r="P49" s="143" t="e">
        <f>I49*K49</f>
        <v>#REF!</v>
      </c>
      <c r="Q49" s="31" t="e">
        <f t="shared" si="4"/>
        <v>#REF!</v>
      </c>
    </row>
    <row r="50" spans="2:19" s="31" customFormat="1" ht="36" customHeight="1" x14ac:dyDescent="0.25">
      <c r="B50" s="27" t="s">
        <v>678</v>
      </c>
      <c r="C50" s="10" t="s">
        <v>726</v>
      </c>
      <c r="D50" s="112" t="s">
        <v>508</v>
      </c>
      <c r="E50" s="9" t="s">
        <v>721</v>
      </c>
      <c r="F50" s="28"/>
      <c r="G50" s="29"/>
      <c r="H50" s="10" t="s">
        <v>229</v>
      </c>
      <c r="I50" s="11" t="e">
        <f>#REF!</f>
        <v>#REF!</v>
      </c>
      <c r="J50" s="12">
        <v>7.23</v>
      </c>
      <c r="K50" s="12" t="e">
        <f>TRUNC(J50*(1+L50),2)</f>
        <v>#REF!</v>
      </c>
      <c r="L50" s="107" t="e">
        <f>#REF!</f>
        <v>#REF!</v>
      </c>
      <c r="M50" s="12" t="e">
        <f>TRUNC(I50*J50,2)</f>
        <v>#REF!</v>
      </c>
      <c r="N50" s="12" t="e">
        <f>TRUNC(I50*K50,2)</f>
        <v>#REF!</v>
      </c>
      <c r="P50" s="143" t="e">
        <f>I50*K50</f>
        <v>#REF!</v>
      </c>
      <c r="Q50" s="31" t="e">
        <f t="shared" si="4"/>
        <v>#REF!</v>
      </c>
    </row>
    <row r="51" spans="2:19" s="31" customFormat="1" ht="23.25" customHeight="1" x14ac:dyDescent="0.25">
      <c r="B51" s="27" t="s">
        <v>679</v>
      </c>
      <c r="C51" s="10" t="s">
        <v>670</v>
      </c>
      <c r="D51" s="112" t="s">
        <v>508</v>
      </c>
      <c r="E51" s="9" t="s">
        <v>671</v>
      </c>
      <c r="F51" s="28"/>
      <c r="G51" s="29"/>
      <c r="H51" s="10" t="s">
        <v>229</v>
      </c>
      <c r="I51" s="11" t="e">
        <f>#REF!</f>
        <v>#REF!</v>
      </c>
      <c r="J51" s="12">
        <v>2.12</v>
      </c>
      <c r="K51" s="12" t="e">
        <f>TRUNC(J51*(1+L51),2)</f>
        <v>#REF!</v>
      </c>
      <c r="L51" s="107" t="e">
        <f>#REF!</f>
        <v>#REF!</v>
      </c>
      <c r="M51" s="12" t="e">
        <f>TRUNC(I51*J51,2)</f>
        <v>#REF!</v>
      </c>
      <c r="N51" s="12" t="e">
        <f>TRUNC(I51*K51,2)</f>
        <v>#REF!</v>
      </c>
      <c r="P51" s="143" t="e">
        <f>I51*K51</f>
        <v>#REF!</v>
      </c>
      <c r="Q51" s="31" t="e">
        <f t="shared" si="4"/>
        <v>#REF!</v>
      </c>
    </row>
    <row r="52" spans="2:19" s="31" customFormat="1" ht="26.25" customHeight="1" x14ac:dyDescent="0.25">
      <c r="B52" s="27" t="s">
        <v>680</v>
      </c>
      <c r="C52" s="10" t="s">
        <v>672</v>
      </c>
      <c r="D52" s="112" t="s">
        <v>508</v>
      </c>
      <c r="E52" s="9" t="s">
        <v>673</v>
      </c>
      <c r="F52" s="28"/>
      <c r="G52" s="29"/>
      <c r="H52" s="10" t="s">
        <v>229</v>
      </c>
      <c r="I52" s="11" t="e">
        <f>#REF!</f>
        <v>#REF!</v>
      </c>
      <c r="J52" s="12">
        <v>3.22</v>
      </c>
      <c r="K52" s="12" t="e">
        <f>TRUNC(J52*(1+L52),2)</f>
        <v>#REF!</v>
      </c>
      <c r="L52" s="107" t="e">
        <f>#REF!</f>
        <v>#REF!</v>
      </c>
      <c r="M52" s="12" t="e">
        <f>TRUNC(I52*J52,2)</f>
        <v>#REF!</v>
      </c>
      <c r="N52" s="12" t="e">
        <f>TRUNC(I52*K52,2)</f>
        <v>#REF!</v>
      </c>
      <c r="P52" s="143" t="e">
        <f>I52*K52</f>
        <v>#REF!</v>
      </c>
      <c r="Q52" s="31" t="e">
        <f t="shared" si="4"/>
        <v>#REF!</v>
      </c>
    </row>
    <row r="53" spans="2:19" s="31" customFormat="1" ht="18" customHeight="1" x14ac:dyDescent="0.25">
      <c r="B53" s="139" t="s">
        <v>21</v>
      </c>
      <c r="C53" s="108"/>
      <c r="D53" s="111"/>
      <c r="E53" s="109" t="s">
        <v>674</v>
      </c>
      <c r="F53" s="28"/>
      <c r="G53" s="29"/>
      <c r="H53" s="10"/>
      <c r="I53" s="11"/>
      <c r="J53" s="12"/>
      <c r="K53" s="12"/>
      <c r="L53" s="107"/>
      <c r="M53" s="12"/>
      <c r="N53" s="12"/>
      <c r="P53" s="143"/>
      <c r="Q53" s="31" t="b">
        <f t="shared" si="4"/>
        <v>1</v>
      </c>
    </row>
    <row r="54" spans="2:19" s="31" customFormat="1" ht="36" customHeight="1" x14ac:dyDescent="0.25">
      <c r="B54" s="27" t="s">
        <v>405</v>
      </c>
      <c r="C54" s="10" t="s">
        <v>726</v>
      </c>
      <c r="D54" s="112" t="s">
        <v>508</v>
      </c>
      <c r="E54" s="9" t="s">
        <v>721</v>
      </c>
      <c r="F54" s="28"/>
      <c r="G54" s="29"/>
      <c r="H54" s="10" t="s">
        <v>229</v>
      </c>
      <c r="I54" s="11" t="e">
        <f>#REF!</f>
        <v>#REF!</v>
      </c>
      <c r="J54" s="12">
        <v>7.23</v>
      </c>
      <c r="K54" s="12" t="e">
        <f t="shared" ref="K54:K60" si="5">TRUNC(J54*(1+L54),2)</f>
        <v>#REF!</v>
      </c>
      <c r="L54" s="107" t="e">
        <f>#REF!</f>
        <v>#REF!</v>
      </c>
      <c r="M54" s="12" t="e">
        <f t="shared" ref="M54:M60" si="6">TRUNC(I54*J54,2)</f>
        <v>#REF!</v>
      </c>
      <c r="N54" s="12" t="e">
        <f t="shared" ref="N54:N60" si="7">TRUNC(I54*K54,2)</f>
        <v>#REF!</v>
      </c>
      <c r="P54" s="143" t="e">
        <f t="shared" si="3"/>
        <v>#REF!</v>
      </c>
      <c r="Q54" s="31" t="e">
        <f t="shared" si="4"/>
        <v>#REF!</v>
      </c>
    </row>
    <row r="55" spans="2:19" s="31" customFormat="1" ht="18" customHeight="1" x14ac:dyDescent="0.25">
      <c r="B55" s="27" t="s">
        <v>407</v>
      </c>
      <c r="C55" s="10" t="s">
        <v>675</v>
      </c>
      <c r="D55" s="112" t="s">
        <v>508</v>
      </c>
      <c r="E55" s="9" t="s">
        <v>676</v>
      </c>
      <c r="F55" s="28"/>
      <c r="G55" s="29"/>
      <c r="H55" s="10" t="s">
        <v>229</v>
      </c>
      <c r="I55" s="11" t="e">
        <f>#REF!+I57*0.7</f>
        <v>#REF!</v>
      </c>
      <c r="J55" s="12">
        <v>3.02</v>
      </c>
      <c r="K55" s="12" t="e">
        <f t="shared" si="5"/>
        <v>#REF!</v>
      </c>
      <c r="L55" s="107" t="e">
        <f>#REF!</f>
        <v>#REF!</v>
      </c>
      <c r="M55" s="12" t="e">
        <f t="shared" si="6"/>
        <v>#REF!</v>
      </c>
      <c r="N55" s="12" t="e">
        <f t="shared" si="7"/>
        <v>#REF!</v>
      </c>
      <c r="P55" s="143" t="e">
        <f t="shared" si="3"/>
        <v>#REF!</v>
      </c>
      <c r="Q55" s="31" t="e">
        <f t="shared" si="4"/>
        <v>#REF!</v>
      </c>
    </row>
    <row r="56" spans="2:19" s="31" customFormat="1" ht="24.95" customHeight="1" x14ac:dyDescent="0.25">
      <c r="B56" s="27" t="s">
        <v>681</v>
      </c>
      <c r="C56" s="10" t="s">
        <v>603</v>
      </c>
      <c r="D56" s="112" t="s">
        <v>508</v>
      </c>
      <c r="E56" s="9" t="s">
        <v>604</v>
      </c>
      <c r="F56" s="28"/>
      <c r="G56" s="29"/>
      <c r="H56" s="10" t="s">
        <v>229</v>
      </c>
      <c r="I56" s="11" t="e">
        <f>#REF!</f>
        <v>#REF!</v>
      </c>
      <c r="J56" s="12">
        <v>45.49</v>
      </c>
      <c r="K56" s="12" t="e">
        <f t="shared" si="5"/>
        <v>#REF!</v>
      </c>
      <c r="L56" s="107" t="e">
        <f>#REF!</f>
        <v>#REF!</v>
      </c>
      <c r="M56" s="12" t="e">
        <f t="shared" si="6"/>
        <v>#REF!</v>
      </c>
      <c r="N56" s="12" t="e">
        <f t="shared" si="7"/>
        <v>#REF!</v>
      </c>
      <c r="P56" s="143" t="e">
        <f t="shared" si="3"/>
        <v>#REF!</v>
      </c>
      <c r="Q56" s="31" t="e">
        <f t="shared" si="4"/>
        <v>#REF!</v>
      </c>
      <c r="R56" s="214"/>
      <c r="S56" s="213"/>
    </row>
    <row r="57" spans="2:19" s="31" customFormat="1" ht="24.95" customHeight="1" x14ac:dyDescent="0.25">
      <c r="B57" s="27" t="s">
        <v>682</v>
      </c>
      <c r="C57" s="10" t="s">
        <v>605</v>
      </c>
      <c r="D57" s="112" t="s">
        <v>508</v>
      </c>
      <c r="E57" s="9" t="s">
        <v>606</v>
      </c>
      <c r="F57" s="28"/>
      <c r="G57" s="29"/>
      <c r="H57" s="10" t="s">
        <v>229</v>
      </c>
      <c r="I57" s="11" t="e">
        <f>#REF!</f>
        <v>#REF!</v>
      </c>
      <c r="J57" s="12">
        <v>4.4000000000000004</v>
      </c>
      <c r="K57" s="12" t="e">
        <f t="shared" si="5"/>
        <v>#REF!</v>
      </c>
      <c r="L57" s="107" t="e">
        <f>#REF!</f>
        <v>#REF!</v>
      </c>
      <c r="M57" s="12" t="e">
        <f t="shared" si="6"/>
        <v>#REF!</v>
      </c>
      <c r="N57" s="12" t="e">
        <f t="shared" si="7"/>
        <v>#REF!</v>
      </c>
      <c r="P57" s="143" t="e">
        <f t="shared" si="3"/>
        <v>#REF!</v>
      </c>
      <c r="Q57" s="31" t="e">
        <f t="shared" si="4"/>
        <v>#REF!</v>
      </c>
    </row>
    <row r="58" spans="2:19" s="31" customFormat="1" ht="24.95" customHeight="1" x14ac:dyDescent="0.25">
      <c r="B58" s="27" t="s">
        <v>683</v>
      </c>
      <c r="C58" s="10" t="s">
        <v>607</v>
      </c>
      <c r="D58" s="112" t="s">
        <v>508</v>
      </c>
      <c r="E58" s="9" t="s">
        <v>608</v>
      </c>
      <c r="F58" s="28"/>
      <c r="G58" s="29"/>
      <c r="H58" s="10" t="s">
        <v>229</v>
      </c>
      <c r="I58" s="11" t="e">
        <f>#REF!</f>
        <v>#REF!</v>
      </c>
      <c r="J58" s="12">
        <v>5.28</v>
      </c>
      <c r="K58" s="12" t="e">
        <f t="shared" si="5"/>
        <v>#REF!</v>
      </c>
      <c r="L58" s="107" t="e">
        <f>#REF!</f>
        <v>#REF!</v>
      </c>
      <c r="M58" s="12" t="e">
        <f t="shared" si="6"/>
        <v>#REF!</v>
      </c>
      <c r="N58" s="12" t="e">
        <f t="shared" si="7"/>
        <v>#REF!</v>
      </c>
      <c r="P58" s="143" t="e">
        <f t="shared" si="3"/>
        <v>#REF!</v>
      </c>
      <c r="Q58" s="31" t="e">
        <f t="shared" si="4"/>
        <v>#REF!</v>
      </c>
    </row>
    <row r="59" spans="2:19" s="31" customFormat="1" ht="24.95" customHeight="1" x14ac:dyDescent="0.25">
      <c r="B59" s="27" t="s">
        <v>684</v>
      </c>
      <c r="C59" s="10" t="s">
        <v>609</v>
      </c>
      <c r="D59" s="112" t="s">
        <v>508</v>
      </c>
      <c r="E59" s="9" t="s">
        <v>610</v>
      </c>
      <c r="F59" s="28"/>
      <c r="G59" s="29"/>
      <c r="H59" s="10" t="s">
        <v>229</v>
      </c>
      <c r="I59" s="11" t="e">
        <f>#REF!</f>
        <v>#REF!</v>
      </c>
      <c r="J59" s="12">
        <v>28.57</v>
      </c>
      <c r="K59" s="12" t="e">
        <f t="shared" si="5"/>
        <v>#REF!</v>
      </c>
      <c r="L59" s="107" t="e">
        <f>#REF!</f>
        <v>#REF!</v>
      </c>
      <c r="M59" s="12" t="e">
        <f t="shared" si="6"/>
        <v>#REF!</v>
      </c>
      <c r="N59" s="12" t="e">
        <f t="shared" si="7"/>
        <v>#REF!</v>
      </c>
      <c r="P59" s="143" t="e">
        <f t="shared" si="3"/>
        <v>#REF!</v>
      </c>
      <c r="Q59" s="31" t="e">
        <f t="shared" si="4"/>
        <v>#REF!</v>
      </c>
    </row>
    <row r="60" spans="2:19" s="31" customFormat="1" ht="24.95" customHeight="1" x14ac:dyDescent="0.25">
      <c r="B60" s="27" t="s">
        <v>685</v>
      </c>
      <c r="C60" s="10" t="s">
        <v>611</v>
      </c>
      <c r="D60" s="112" t="s">
        <v>508</v>
      </c>
      <c r="E60" s="9" t="s">
        <v>612</v>
      </c>
      <c r="F60" s="28"/>
      <c r="G60" s="29"/>
      <c r="H60" s="10" t="s">
        <v>200</v>
      </c>
      <c r="I60" s="11" t="e">
        <f>#REF!</f>
        <v>#REF!</v>
      </c>
      <c r="J60" s="12">
        <v>2.35</v>
      </c>
      <c r="K60" s="12" t="e">
        <f t="shared" si="5"/>
        <v>#REF!</v>
      </c>
      <c r="L60" s="107" t="e">
        <f>#REF!</f>
        <v>#REF!</v>
      </c>
      <c r="M60" s="12" t="e">
        <f t="shared" si="6"/>
        <v>#REF!</v>
      </c>
      <c r="N60" s="12" t="e">
        <f t="shared" si="7"/>
        <v>#REF!</v>
      </c>
      <c r="P60" s="143" t="e">
        <f t="shared" si="3"/>
        <v>#REF!</v>
      </c>
      <c r="Q60" s="31" t="e">
        <f t="shared" si="4"/>
        <v>#REF!</v>
      </c>
    </row>
    <row r="61" spans="2:19" s="6" customFormat="1" ht="12" customHeight="1" x14ac:dyDescent="0.25">
      <c r="B61" s="123"/>
      <c r="C61" s="197"/>
      <c r="D61" s="124"/>
      <c r="E61" s="125"/>
      <c r="F61" s="126"/>
      <c r="G61" s="127"/>
      <c r="H61" s="123"/>
      <c r="I61" s="123"/>
      <c r="J61" s="128"/>
      <c r="K61" s="128"/>
      <c r="L61" s="128"/>
      <c r="M61" s="128"/>
      <c r="N61" s="129"/>
      <c r="P61" s="143">
        <f t="shared" si="3"/>
        <v>0</v>
      </c>
      <c r="Q61" s="31" t="b">
        <f t="shared" si="4"/>
        <v>1</v>
      </c>
    </row>
    <row r="62" spans="2:19" s="44" customFormat="1" ht="19.899999999999999" customHeight="1" x14ac:dyDescent="0.25">
      <c r="B62" s="37"/>
      <c r="C62" s="38"/>
      <c r="D62" s="115"/>
      <c r="E62" s="34" t="s">
        <v>254</v>
      </c>
      <c r="F62" s="39"/>
      <c r="G62" s="40"/>
      <c r="H62" s="41"/>
      <c r="I62" s="42"/>
      <c r="J62" s="43"/>
      <c r="K62" s="43"/>
      <c r="L62" s="43"/>
      <c r="M62" s="18" t="e">
        <f>SUM(M45:M61)</f>
        <v>#REF!</v>
      </c>
      <c r="N62" s="18" t="e">
        <f>SUM(N45:N61)</f>
        <v>#REF!</v>
      </c>
      <c r="P62" s="143">
        <f t="shared" si="3"/>
        <v>0</v>
      </c>
      <c r="Q62" s="31" t="e">
        <f t="shared" si="4"/>
        <v>#REF!</v>
      </c>
    </row>
    <row r="63" spans="2:19" s="6" customFormat="1" ht="12" customHeight="1" x14ac:dyDescent="0.25">
      <c r="B63" s="100"/>
      <c r="C63" s="196"/>
      <c r="D63" s="116"/>
      <c r="E63" s="101"/>
      <c r="F63" s="102"/>
      <c r="G63" s="103"/>
      <c r="H63" s="100"/>
      <c r="I63" s="100"/>
      <c r="J63" s="104"/>
      <c r="K63" s="104"/>
      <c r="L63" s="104"/>
      <c r="M63" s="104"/>
      <c r="N63" s="105"/>
      <c r="P63" s="143">
        <f t="shared" si="3"/>
        <v>0</v>
      </c>
      <c r="Q63" s="31" t="b">
        <f t="shared" si="4"/>
        <v>1</v>
      </c>
    </row>
    <row r="64" spans="2:19" s="26" customFormat="1" ht="23.45" customHeight="1" x14ac:dyDescent="0.2">
      <c r="B64" s="141" t="s">
        <v>470</v>
      </c>
      <c r="C64" s="198"/>
      <c r="D64" s="117"/>
      <c r="E64" s="131" t="s">
        <v>497</v>
      </c>
      <c r="F64" s="46"/>
      <c r="G64" s="47"/>
      <c r="H64" s="22"/>
      <c r="I64" s="23"/>
      <c r="J64" s="24"/>
      <c r="K64" s="24"/>
      <c r="L64" s="24"/>
      <c r="M64" s="24"/>
      <c r="N64" s="25"/>
      <c r="P64" s="143">
        <f t="shared" si="3"/>
        <v>0</v>
      </c>
      <c r="Q64" s="31" t="b">
        <f t="shared" si="4"/>
        <v>1</v>
      </c>
    </row>
    <row r="65" spans="2:18" s="31" customFormat="1" ht="18" customHeight="1" x14ac:dyDescent="0.25">
      <c r="B65" s="139" t="s">
        <v>414</v>
      </c>
      <c r="C65" s="108"/>
      <c r="D65" s="111"/>
      <c r="E65" s="109" t="s">
        <v>258</v>
      </c>
      <c r="F65" s="28"/>
      <c r="G65" s="29"/>
      <c r="H65" s="10"/>
      <c r="I65" s="11"/>
      <c r="J65" s="12"/>
      <c r="K65" s="12"/>
      <c r="L65" s="107"/>
      <c r="M65" s="12"/>
      <c r="N65" s="12"/>
      <c r="P65" s="143">
        <f t="shared" si="3"/>
        <v>0</v>
      </c>
      <c r="Q65" s="31" t="b">
        <f t="shared" si="4"/>
        <v>1</v>
      </c>
    </row>
    <row r="66" spans="2:18" s="31" customFormat="1" ht="24.95" customHeight="1" x14ac:dyDescent="0.25">
      <c r="B66" s="27" t="s">
        <v>415</v>
      </c>
      <c r="C66" s="10" t="s">
        <v>523</v>
      </c>
      <c r="D66" s="112" t="s">
        <v>508</v>
      </c>
      <c r="E66" s="9" t="s">
        <v>524</v>
      </c>
      <c r="F66" s="28"/>
      <c r="G66" s="29"/>
      <c r="H66" s="10" t="s">
        <v>229</v>
      </c>
      <c r="I66" s="11" t="e">
        <f>#REF!</f>
        <v>#REF!</v>
      </c>
      <c r="J66" s="12">
        <v>141.29</v>
      </c>
      <c r="K66" s="12" t="e">
        <f t="shared" ref="K66:K82" si="8">TRUNC(J66*(1+L66),2)</f>
        <v>#REF!</v>
      </c>
      <c r="L66" s="107" t="e">
        <f>#REF!</f>
        <v>#REF!</v>
      </c>
      <c r="M66" s="12" t="e">
        <f t="shared" ref="M66:M82" si="9">TRUNC(I66*J66,2)</f>
        <v>#REF!</v>
      </c>
      <c r="N66" s="12" t="e">
        <f t="shared" ref="N66:N82" si="10">TRUNC(I66*K66,2)</f>
        <v>#REF!</v>
      </c>
      <c r="P66" s="143" t="e">
        <f t="shared" si="3"/>
        <v>#REF!</v>
      </c>
      <c r="Q66" s="31" t="e">
        <f t="shared" si="4"/>
        <v>#REF!</v>
      </c>
    </row>
    <row r="67" spans="2:18" s="31" customFormat="1" ht="27.75" customHeight="1" x14ac:dyDescent="0.25">
      <c r="B67" s="27" t="s">
        <v>416</v>
      </c>
      <c r="C67" s="10" t="s">
        <v>633</v>
      </c>
      <c r="D67" s="112" t="s">
        <v>508</v>
      </c>
      <c r="E67" s="9" t="s">
        <v>634</v>
      </c>
      <c r="F67" s="28"/>
      <c r="G67" s="29"/>
      <c r="H67" s="10" t="s">
        <v>205</v>
      </c>
      <c r="I67" s="11" t="e">
        <f>#REF!</f>
        <v>#REF!</v>
      </c>
      <c r="J67" s="12">
        <v>41.21</v>
      </c>
      <c r="K67" s="12" t="e">
        <f t="shared" si="8"/>
        <v>#REF!</v>
      </c>
      <c r="L67" s="107" t="e">
        <f>#REF!</f>
        <v>#REF!</v>
      </c>
      <c r="M67" s="12" t="e">
        <f t="shared" si="9"/>
        <v>#REF!</v>
      </c>
      <c r="N67" s="12" t="e">
        <f t="shared" si="10"/>
        <v>#REF!</v>
      </c>
      <c r="P67" s="143" t="e">
        <f t="shared" si="3"/>
        <v>#REF!</v>
      </c>
      <c r="Q67" s="31" t="e">
        <f t="shared" si="4"/>
        <v>#REF!</v>
      </c>
    </row>
    <row r="68" spans="2:18" s="31" customFormat="1" ht="50.45" customHeight="1" x14ac:dyDescent="0.25">
      <c r="B68" s="210" t="s">
        <v>417</v>
      </c>
      <c r="C68" s="10" t="s">
        <v>729</v>
      </c>
      <c r="D68" s="112" t="s">
        <v>508</v>
      </c>
      <c r="E68" s="9" t="s">
        <v>728</v>
      </c>
      <c r="F68" s="28"/>
      <c r="G68" s="29"/>
      <c r="H68" s="10" t="s">
        <v>205</v>
      </c>
      <c r="I68" s="11" t="e">
        <f>#REF!</f>
        <v>#REF!</v>
      </c>
      <c r="J68" s="12">
        <v>8878.98</v>
      </c>
      <c r="K68" s="12" t="e">
        <f t="shared" si="8"/>
        <v>#REF!</v>
      </c>
      <c r="L68" s="107" t="e">
        <f>#REF!</f>
        <v>#REF!</v>
      </c>
      <c r="M68" s="12" t="e">
        <f t="shared" si="9"/>
        <v>#REF!</v>
      </c>
      <c r="N68" s="12" t="e">
        <f t="shared" si="10"/>
        <v>#REF!</v>
      </c>
      <c r="P68" s="143"/>
    </row>
    <row r="69" spans="2:18" s="31" customFormat="1" ht="46.15" customHeight="1" x14ac:dyDescent="0.25">
      <c r="B69" s="210" t="s">
        <v>418</v>
      </c>
      <c r="C69" s="10" t="s">
        <v>730</v>
      </c>
      <c r="D69" s="112" t="s">
        <v>508</v>
      </c>
      <c r="E69" s="9" t="s">
        <v>731</v>
      </c>
      <c r="F69" s="28"/>
      <c r="G69" s="29"/>
      <c r="H69" s="10" t="s">
        <v>187</v>
      </c>
      <c r="I69" s="11" t="e">
        <f>#REF!</f>
        <v>#REF!</v>
      </c>
      <c r="J69" s="12">
        <v>7037.53</v>
      </c>
      <c r="K69" s="12" t="e">
        <f t="shared" si="8"/>
        <v>#REF!</v>
      </c>
      <c r="L69" s="107" t="e">
        <f>#REF!</f>
        <v>#REF!</v>
      </c>
      <c r="M69" s="12" t="e">
        <f t="shared" si="9"/>
        <v>#REF!</v>
      </c>
      <c r="N69" s="12" t="e">
        <f t="shared" si="10"/>
        <v>#REF!</v>
      </c>
      <c r="P69" s="143"/>
    </row>
    <row r="70" spans="2:18" s="31" customFormat="1" ht="30.6" customHeight="1" x14ac:dyDescent="0.25">
      <c r="B70" s="210" t="s">
        <v>417</v>
      </c>
      <c r="C70" s="201" t="s">
        <v>539</v>
      </c>
      <c r="D70" s="202" t="s">
        <v>508</v>
      </c>
      <c r="E70" s="203" t="s">
        <v>540</v>
      </c>
      <c r="F70" s="204"/>
      <c r="G70" s="205"/>
      <c r="H70" s="201" t="s">
        <v>229</v>
      </c>
      <c r="I70" s="206" t="e">
        <f>#REF!</f>
        <v>#REF!</v>
      </c>
      <c r="J70" s="207">
        <v>312.25</v>
      </c>
      <c r="K70" s="207" t="e">
        <f t="shared" si="8"/>
        <v>#REF!</v>
      </c>
      <c r="L70" s="208" t="e">
        <f>#REF!</f>
        <v>#REF!</v>
      </c>
      <c r="M70" s="207" t="e">
        <f t="shared" si="9"/>
        <v>#REF!</v>
      </c>
      <c r="N70" s="207" t="e">
        <f t="shared" si="10"/>
        <v>#REF!</v>
      </c>
      <c r="P70" s="143" t="e">
        <f t="shared" si="3"/>
        <v>#REF!</v>
      </c>
      <c r="Q70" s="31" t="e">
        <f t="shared" si="4"/>
        <v>#REF!</v>
      </c>
    </row>
    <row r="71" spans="2:18" s="31" customFormat="1" ht="44.25" customHeight="1" x14ac:dyDescent="0.25">
      <c r="B71" s="210" t="s">
        <v>418</v>
      </c>
      <c r="C71" s="201" t="s">
        <v>591</v>
      </c>
      <c r="D71" s="202" t="s">
        <v>508</v>
      </c>
      <c r="E71" s="203" t="s">
        <v>635</v>
      </c>
      <c r="F71" s="204"/>
      <c r="G71" s="205"/>
      <c r="H71" s="201" t="s">
        <v>200</v>
      </c>
      <c r="I71" s="206" t="e">
        <f>#REF!</f>
        <v>#REF!</v>
      </c>
      <c r="J71" s="215">
        <v>79.3</v>
      </c>
      <c r="K71" s="207" t="e">
        <f t="shared" si="8"/>
        <v>#REF!</v>
      </c>
      <c r="L71" s="208" t="e">
        <f>#REF!</f>
        <v>#REF!</v>
      </c>
      <c r="M71" s="207" t="e">
        <f t="shared" si="9"/>
        <v>#REF!</v>
      </c>
      <c r="N71" s="207" t="e">
        <f t="shared" si="10"/>
        <v>#REF!</v>
      </c>
      <c r="P71" s="143" t="e">
        <f t="shared" si="3"/>
        <v>#REF!</v>
      </c>
      <c r="Q71" s="31" t="e">
        <f t="shared" si="4"/>
        <v>#REF!</v>
      </c>
    </row>
    <row r="72" spans="2:18" s="31" customFormat="1" ht="24.95" customHeight="1" x14ac:dyDescent="0.25">
      <c r="B72" s="210" t="s">
        <v>420</v>
      </c>
      <c r="C72" s="201" t="s">
        <v>525</v>
      </c>
      <c r="D72" s="202" t="s">
        <v>508</v>
      </c>
      <c r="E72" s="203" t="s">
        <v>526</v>
      </c>
      <c r="F72" s="204"/>
      <c r="G72" s="205"/>
      <c r="H72" s="201" t="s">
        <v>271</v>
      </c>
      <c r="I72" s="206" t="e">
        <f>#REF!</f>
        <v>#REF!</v>
      </c>
      <c r="J72" s="207">
        <v>7.33</v>
      </c>
      <c r="K72" s="207" t="e">
        <f t="shared" si="8"/>
        <v>#REF!</v>
      </c>
      <c r="L72" s="208" t="e">
        <f>#REF!</f>
        <v>#REF!</v>
      </c>
      <c r="M72" s="207" t="e">
        <f t="shared" si="9"/>
        <v>#REF!</v>
      </c>
      <c r="N72" s="207" t="e">
        <f t="shared" si="10"/>
        <v>#REF!</v>
      </c>
      <c r="P72" s="143" t="e">
        <f t="shared" si="3"/>
        <v>#REF!</v>
      </c>
      <c r="Q72" s="31" t="e">
        <f t="shared" si="4"/>
        <v>#REF!</v>
      </c>
    </row>
    <row r="73" spans="2:18" s="31" customFormat="1" ht="24.95" customHeight="1" x14ac:dyDescent="0.25">
      <c r="B73" s="27" t="s">
        <v>422</v>
      </c>
      <c r="C73" s="10" t="s">
        <v>269</v>
      </c>
      <c r="D73" s="112" t="s">
        <v>178</v>
      </c>
      <c r="E73" s="9" t="s">
        <v>270</v>
      </c>
      <c r="F73" s="28"/>
      <c r="G73" s="29"/>
      <c r="H73" s="10" t="s">
        <v>205</v>
      </c>
      <c r="I73" s="11" t="e">
        <f>#REF!</f>
        <v>#REF!</v>
      </c>
      <c r="J73" s="12">
        <v>107.55</v>
      </c>
      <c r="K73" s="12" t="e">
        <f t="shared" si="8"/>
        <v>#REF!</v>
      </c>
      <c r="L73" s="107" t="e">
        <f>#REF!</f>
        <v>#REF!</v>
      </c>
      <c r="M73" s="12" t="e">
        <f t="shared" si="9"/>
        <v>#REF!</v>
      </c>
      <c r="N73" s="12" t="e">
        <f t="shared" si="10"/>
        <v>#REF!</v>
      </c>
      <c r="P73" s="143" t="e">
        <f t="shared" si="3"/>
        <v>#REF!</v>
      </c>
      <c r="Q73" s="31" t="e">
        <f t="shared" si="4"/>
        <v>#REF!</v>
      </c>
    </row>
    <row r="74" spans="2:18" s="31" customFormat="1" ht="34.15" customHeight="1" x14ac:dyDescent="0.25">
      <c r="B74" s="27" t="s">
        <v>424</v>
      </c>
      <c r="C74" s="10" t="s">
        <v>636</v>
      </c>
      <c r="D74" s="112" t="s">
        <v>508</v>
      </c>
      <c r="E74" s="9" t="s">
        <v>637</v>
      </c>
      <c r="F74" s="28"/>
      <c r="G74" s="29"/>
      <c r="H74" s="10" t="s">
        <v>229</v>
      </c>
      <c r="I74" s="11" t="e">
        <f>#REF!</f>
        <v>#REF!</v>
      </c>
      <c r="J74" s="12">
        <v>372.15</v>
      </c>
      <c r="K74" s="12" t="e">
        <f t="shared" si="8"/>
        <v>#REF!</v>
      </c>
      <c r="L74" s="107" t="e">
        <f>#REF!</f>
        <v>#REF!</v>
      </c>
      <c r="M74" s="12" t="e">
        <f t="shared" si="9"/>
        <v>#REF!</v>
      </c>
      <c r="N74" s="12" t="e">
        <f t="shared" si="10"/>
        <v>#REF!</v>
      </c>
      <c r="P74" s="143" t="e">
        <f t="shared" si="3"/>
        <v>#REF!</v>
      </c>
      <c r="Q74" s="31" t="e">
        <f t="shared" si="4"/>
        <v>#REF!</v>
      </c>
    </row>
    <row r="75" spans="2:18" s="31" customFormat="1" ht="24.95" customHeight="1" x14ac:dyDescent="0.25">
      <c r="B75" s="27" t="s">
        <v>426</v>
      </c>
      <c r="C75" s="10" t="s">
        <v>527</v>
      </c>
      <c r="D75" s="112" t="s">
        <v>508</v>
      </c>
      <c r="E75" s="9" t="s">
        <v>528</v>
      </c>
      <c r="F75" s="28"/>
      <c r="G75" s="29"/>
      <c r="H75" s="10" t="s">
        <v>229</v>
      </c>
      <c r="I75" s="11" t="e">
        <f>#REF!</f>
        <v>#REF!</v>
      </c>
      <c r="J75" s="12">
        <v>95.21</v>
      </c>
      <c r="K75" s="12" t="e">
        <f t="shared" si="8"/>
        <v>#REF!</v>
      </c>
      <c r="L75" s="107" t="e">
        <f>#REF!</f>
        <v>#REF!</v>
      </c>
      <c r="M75" s="12" t="e">
        <f t="shared" si="9"/>
        <v>#REF!</v>
      </c>
      <c r="N75" s="12" t="e">
        <f t="shared" si="10"/>
        <v>#REF!</v>
      </c>
      <c r="P75" s="143" t="e">
        <f t="shared" si="3"/>
        <v>#REF!</v>
      </c>
      <c r="Q75" s="31" t="e">
        <f t="shared" si="4"/>
        <v>#REF!</v>
      </c>
    </row>
    <row r="76" spans="2:18" s="31" customFormat="1" ht="44.25" customHeight="1" x14ac:dyDescent="0.25">
      <c r="B76" s="27" t="s">
        <v>428</v>
      </c>
      <c r="C76" s="10" t="s">
        <v>592</v>
      </c>
      <c r="D76" s="112" t="s">
        <v>508</v>
      </c>
      <c r="E76" s="9" t="s">
        <v>638</v>
      </c>
      <c r="F76" s="28"/>
      <c r="G76" s="29"/>
      <c r="H76" s="10" t="s">
        <v>200</v>
      </c>
      <c r="I76" s="11" t="e">
        <f>#REF!</f>
        <v>#REF!</v>
      </c>
      <c r="J76" s="144">
        <v>4.8499999999999996</v>
      </c>
      <c r="K76" s="12" t="e">
        <f t="shared" si="8"/>
        <v>#REF!</v>
      </c>
      <c r="L76" s="107" t="e">
        <f>#REF!</f>
        <v>#REF!</v>
      </c>
      <c r="M76" s="12" t="e">
        <f t="shared" si="9"/>
        <v>#REF!</v>
      </c>
      <c r="N76" s="12" t="e">
        <f t="shared" si="10"/>
        <v>#REF!</v>
      </c>
      <c r="P76" s="143" t="e">
        <f t="shared" si="3"/>
        <v>#REF!</v>
      </c>
      <c r="Q76" s="31" t="e">
        <f t="shared" si="4"/>
        <v>#REF!</v>
      </c>
      <c r="R76" s="31" t="e">
        <f>I72/I74</f>
        <v>#REF!</v>
      </c>
    </row>
    <row r="77" spans="2:18" s="31" customFormat="1" ht="24.95" customHeight="1" x14ac:dyDescent="0.25">
      <c r="B77" s="27" t="s">
        <v>430</v>
      </c>
      <c r="C77" s="10" t="s">
        <v>480</v>
      </c>
      <c r="D77" s="112" t="s">
        <v>178</v>
      </c>
      <c r="E77" s="9" t="s">
        <v>481</v>
      </c>
      <c r="F77" s="28"/>
      <c r="G77" s="29"/>
      <c r="H77" s="10" t="s">
        <v>187</v>
      </c>
      <c r="I77" s="11" t="e">
        <f>#REF!</f>
        <v>#REF!</v>
      </c>
      <c r="J77" s="12">
        <v>6.03</v>
      </c>
      <c r="K77" s="12" t="e">
        <f t="shared" si="8"/>
        <v>#REF!</v>
      </c>
      <c r="L77" s="107" t="e">
        <f>#REF!</f>
        <v>#REF!</v>
      </c>
      <c r="M77" s="12" t="e">
        <f t="shared" si="9"/>
        <v>#REF!</v>
      </c>
      <c r="N77" s="12" t="e">
        <f t="shared" si="10"/>
        <v>#REF!</v>
      </c>
      <c r="P77" s="143" t="e">
        <f t="shared" si="3"/>
        <v>#REF!</v>
      </c>
      <c r="Q77" s="31" t="e">
        <f t="shared" si="4"/>
        <v>#REF!</v>
      </c>
    </row>
    <row r="78" spans="2:18" s="31" customFormat="1" ht="44.25" customHeight="1" x14ac:dyDescent="0.25">
      <c r="B78" s="27" t="s">
        <v>505</v>
      </c>
      <c r="C78" s="10" t="s">
        <v>639</v>
      </c>
      <c r="D78" s="112" t="s">
        <v>508</v>
      </c>
      <c r="E78" s="9" t="s">
        <v>640</v>
      </c>
      <c r="F78" s="28"/>
      <c r="G78" s="29"/>
      <c r="H78" s="10" t="s">
        <v>187</v>
      </c>
      <c r="I78" s="11" t="e">
        <f>#REF!</f>
        <v>#REF!</v>
      </c>
      <c r="J78" s="144">
        <v>22.36</v>
      </c>
      <c r="K78" s="12" t="e">
        <f t="shared" si="8"/>
        <v>#REF!</v>
      </c>
      <c r="L78" s="107" t="e">
        <f>#REF!</f>
        <v>#REF!</v>
      </c>
      <c r="M78" s="12" t="e">
        <f t="shared" si="9"/>
        <v>#REF!</v>
      </c>
      <c r="N78" s="12" t="e">
        <f t="shared" si="10"/>
        <v>#REF!</v>
      </c>
      <c r="P78" s="143" t="e">
        <f t="shared" si="3"/>
        <v>#REF!</v>
      </c>
      <c r="Q78" s="31" t="e">
        <f t="shared" si="4"/>
        <v>#REF!</v>
      </c>
    </row>
    <row r="79" spans="2:18" s="31" customFormat="1" ht="43.5" customHeight="1" x14ac:dyDescent="0.25">
      <c r="B79" s="27" t="s">
        <v>487</v>
      </c>
      <c r="C79" s="10" t="s">
        <v>593</v>
      </c>
      <c r="D79" s="112" t="s">
        <v>508</v>
      </c>
      <c r="E79" s="9" t="s">
        <v>641</v>
      </c>
      <c r="F79" s="28"/>
      <c r="G79" s="29"/>
      <c r="H79" s="10" t="s">
        <v>229</v>
      </c>
      <c r="I79" s="11" t="e">
        <f>#REF!</f>
        <v>#REF!</v>
      </c>
      <c r="J79" s="12">
        <v>351.44</v>
      </c>
      <c r="K79" s="12" t="e">
        <f t="shared" si="8"/>
        <v>#REF!</v>
      </c>
      <c r="L79" s="107" t="e">
        <f>#REF!</f>
        <v>#REF!</v>
      </c>
      <c r="M79" s="12" t="e">
        <f t="shared" si="9"/>
        <v>#REF!</v>
      </c>
      <c r="N79" s="12" t="e">
        <f t="shared" si="10"/>
        <v>#REF!</v>
      </c>
      <c r="P79" s="143" t="e">
        <f t="shared" si="3"/>
        <v>#REF!</v>
      </c>
      <c r="Q79" s="31" t="e">
        <f t="shared" si="4"/>
        <v>#REF!</v>
      </c>
    </row>
    <row r="80" spans="2:18" s="31" customFormat="1" ht="43.5" customHeight="1" x14ac:dyDescent="0.25">
      <c r="B80" s="27" t="s">
        <v>488</v>
      </c>
      <c r="C80" s="10" t="s">
        <v>594</v>
      </c>
      <c r="D80" s="112" t="s">
        <v>508</v>
      </c>
      <c r="E80" s="9" t="s">
        <v>717</v>
      </c>
      <c r="F80" s="28"/>
      <c r="G80" s="29"/>
      <c r="H80" s="10" t="s">
        <v>200</v>
      </c>
      <c r="I80" s="11" t="e">
        <f>#REF!</f>
        <v>#REF!</v>
      </c>
      <c r="J80" s="12">
        <v>135.56</v>
      </c>
      <c r="K80" s="12" t="e">
        <f t="shared" si="8"/>
        <v>#REF!</v>
      </c>
      <c r="L80" s="107" t="e">
        <f>#REF!</f>
        <v>#REF!</v>
      </c>
      <c r="M80" s="12" t="e">
        <f t="shared" si="9"/>
        <v>#REF!</v>
      </c>
      <c r="N80" s="12" t="e">
        <f t="shared" si="10"/>
        <v>#REF!</v>
      </c>
      <c r="P80" s="143" t="e">
        <f t="shared" si="3"/>
        <v>#REF!</v>
      </c>
      <c r="Q80" s="31" t="e">
        <f t="shared" si="4"/>
        <v>#REF!</v>
      </c>
    </row>
    <row r="81" spans="2:17" s="31" customFormat="1" ht="39.950000000000003" customHeight="1" x14ac:dyDescent="0.25">
      <c r="B81" s="27" t="s">
        <v>490</v>
      </c>
      <c r="C81" s="10" t="s">
        <v>529</v>
      </c>
      <c r="D81" s="112" t="s">
        <v>508</v>
      </c>
      <c r="E81" s="9" t="s">
        <v>530</v>
      </c>
      <c r="F81" s="28"/>
      <c r="G81" s="29"/>
      <c r="H81" s="10" t="s">
        <v>200</v>
      </c>
      <c r="I81" s="11" t="e">
        <f>#REF!</f>
        <v>#REF!</v>
      </c>
      <c r="J81" s="12">
        <v>26.06</v>
      </c>
      <c r="K81" s="12" t="e">
        <f t="shared" si="8"/>
        <v>#REF!</v>
      </c>
      <c r="L81" s="107" t="e">
        <f>#REF!</f>
        <v>#REF!</v>
      </c>
      <c r="M81" s="12" t="e">
        <f t="shared" si="9"/>
        <v>#REF!</v>
      </c>
      <c r="N81" s="12" t="e">
        <f t="shared" si="10"/>
        <v>#REF!</v>
      </c>
      <c r="P81" s="143" t="e">
        <f t="shared" si="3"/>
        <v>#REF!</v>
      </c>
      <c r="Q81" s="31" t="e">
        <f t="shared" si="4"/>
        <v>#REF!</v>
      </c>
    </row>
    <row r="82" spans="2:17" s="31" customFormat="1" ht="39.950000000000003" customHeight="1" x14ac:dyDescent="0.25">
      <c r="B82" s="27" t="s">
        <v>727</v>
      </c>
      <c r="C82" s="10" t="s">
        <v>521</v>
      </c>
      <c r="D82" s="112" t="s">
        <v>508</v>
      </c>
      <c r="E82" s="9" t="s">
        <v>522</v>
      </c>
      <c r="F82" s="28"/>
      <c r="G82" s="29"/>
      <c r="H82" s="10" t="s">
        <v>234</v>
      </c>
      <c r="I82" s="11" t="e">
        <f>#REF!</f>
        <v>#REF!</v>
      </c>
      <c r="J82" s="12">
        <v>3.2</v>
      </c>
      <c r="K82" s="12" t="e">
        <f t="shared" si="8"/>
        <v>#REF!</v>
      </c>
      <c r="L82" s="107" t="e">
        <f>#REF!</f>
        <v>#REF!</v>
      </c>
      <c r="M82" s="12" t="e">
        <f t="shared" si="9"/>
        <v>#REF!</v>
      </c>
      <c r="N82" s="12" t="e">
        <f t="shared" si="10"/>
        <v>#REF!</v>
      </c>
      <c r="P82" s="143" t="e">
        <f t="shared" si="3"/>
        <v>#REF!</v>
      </c>
      <c r="Q82" s="31" t="e">
        <f t="shared" si="4"/>
        <v>#REF!</v>
      </c>
    </row>
    <row r="83" spans="2:17" s="6" customFormat="1" ht="12" customHeight="1" x14ac:dyDescent="0.25">
      <c r="B83" s="123"/>
      <c r="C83" s="197"/>
      <c r="D83" s="124"/>
      <c r="E83" s="125"/>
      <c r="F83" s="126"/>
      <c r="G83" s="127"/>
      <c r="H83" s="123"/>
      <c r="I83" s="123"/>
      <c r="J83" s="128"/>
      <c r="K83" s="128"/>
      <c r="L83" s="128"/>
      <c r="M83" s="128"/>
      <c r="N83" s="129"/>
      <c r="P83" s="143">
        <f t="shared" si="3"/>
        <v>0</v>
      </c>
      <c r="Q83" s="31" t="b">
        <f t="shared" si="4"/>
        <v>1</v>
      </c>
    </row>
    <row r="84" spans="2:17" s="44" customFormat="1" ht="19.899999999999999" customHeight="1" x14ac:dyDescent="0.25">
      <c r="B84" s="37"/>
      <c r="C84" s="38"/>
      <c r="D84" s="115"/>
      <c r="E84" s="34" t="s">
        <v>280</v>
      </c>
      <c r="F84" s="39"/>
      <c r="G84" s="40"/>
      <c r="H84" s="41"/>
      <c r="I84" s="42"/>
      <c r="J84" s="43"/>
      <c r="K84" s="43"/>
      <c r="L84" s="43"/>
      <c r="M84" s="18" t="e">
        <f>SUM(M65:M83)</f>
        <v>#REF!</v>
      </c>
      <c r="N84" s="18" t="e">
        <f>SUM(N65:N83)</f>
        <v>#REF!</v>
      </c>
      <c r="P84" s="143">
        <f t="shared" ref="P84:P145" si="11">I84*K84</f>
        <v>0</v>
      </c>
      <c r="Q84" s="31" t="e">
        <f t="shared" si="4"/>
        <v>#REF!</v>
      </c>
    </row>
    <row r="85" spans="2:17" s="6" customFormat="1" ht="12" customHeight="1" x14ac:dyDescent="0.25">
      <c r="B85" s="123"/>
      <c r="C85" s="197"/>
      <c r="D85" s="124"/>
      <c r="E85" s="125"/>
      <c r="F85" s="126"/>
      <c r="G85" s="127"/>
      <c r="H85" s="123"/>
      <c r="I85" s="123"/>
      <c r="J85" s="128"/>
      <c r="K85" s="128"/>
      <c r="L85" s="128"/>
      <c r="M85" s="128"/>
      <c r="N85" s="129"/>
      <c r="P85" s="143">
        <f t="shared" si="11"/>
        <v>0</v>
      </c>
      <c r="Q85" s="31" t="b">
        <f t="shared" ref="Q85:Q147" si="12">P85=N85</f>
        <v>1</v>
      </c>
    </row>
    <row r="86" spans="2:17" s="26" customFormat="1" ht="23.45" customHeight="1" x14ac:dyDescent="0.2">
      <c r="B86" s="141" t="s">
        <v>471</v>
      </c>
      <c r="C86" s="198"/>
      <c r="D86" s="117"/>
      <c r="E86" s="45" t="s">
        <v>22</v>
      </c>
      <c r="F86" s="46"/>
      <c r="G86" s="47"/>
      <c r="H86" s="22"/>
      <c r="I86" s="23"/>
      <c r="J86" s="24"/>
      <c r="K86" s="24"/>
      <c r="L86" s="24"/>
      <c r="M86" s="24"/>
      <c r="N86" s="25"/>
      <c r="P86" s="143">
        <f t="shared" si="11"/>
        <v>0</v>
      </c>
      <c r="Q86" s="31" t="b">
        <f t="shared" si="12"/>
        <v>1</v>
      </c>
    </row>
    <row r="87" spans="2:17" s="31" customFormat="1" ht="34.15" customHeight="1" x14ac:dyDescent="0.25">
      <c r="B87" s="27" t="s">
        <v>432</v>
      </c>
      <c r="C87" s="10" t="s">
        <v>531</v>
      </c>
      <c r="D87" s="112" t="s">
        <v>508</v>
      </c>
      <c r="E87" s="9" t="s">
        <v>532</v>
      </c>
      <c r="F87" s="28"/>
      <c r="G87" s="29"/>
      <c r="H87" s="10" t="s">
        <v>205</v>
      </c>
      <c r="I87" s="11" t="e">
        <f>#REF!</f>
        <v>#REF!</v>
      </c>
      <c r="J87" s="12">
        <v>75.760000000000005</v>
      </c>
      <c r="K87" s="12" t="e">
        <f t="shared" ref="K87:K104" si="13">TRUNC(J87*(1+L87),2)</f>
        <v>#REF!</v>
      </c>
      <c r="L87" s="107" t="e">
        <f>#REF!</f>
        <v>#REF!</v>
      </c>
      <c r="M87" s="12" t="e">
        <f>TRUNC(I87*J87,2)</f>
        <v>#REF!</v>
      </c>
      <c r="N87" s="12" t="e">
        <f>TRUNC(I87*K87,2)</f>
        <v>#REF!</v>
      </c>
      <c r="P87" s="143" t="e">
        <f t="shared" si="11"/>
        <v>#REF!</v>
      </c>
      <c r="Q87" s="31" t="e">
        <f t="shared" si="12"/>
        <v>#REF!</v>
      </c>
    </row>
    <row r="88" spans="2:17" s="31" customFormat="1" ht="34.15" customHeight="1" x14ac:dyDescent="0.25">
      <c r="B88" s="27" t="s">
        <v>433</v>
      </c>
      <c r="C88" s="10" t="s">
        <v>533</v>
      </c>
      <c r="D88" s="112" t="s">
        <v>508</v>
      </c>
      <c r="E88" s="9" t="s">
        <v>534</v>
      </c>
      <c r="F88" s="28"/>
      <c r="G88" s="29"/>
      <c r="H88" s="10" t="s">
        <v>205</v>
      </c>
      <c r="I88" s="11" t="e">
        <f>#REF!</f>
        <v>#REF!</v>
      </c>
      <c r="J88" s="12">
        <v>144.19</v>
      </c>
      <c r="K88" s="12" t="e">
        <f t="shared" si="13"/>
        <v>#REF!</v>
      </c>
      <c r="L88" s="107" t="e">
        <f>#REF!</f>
        <v>#REF!</v>
      </c>
      <c r="M88" s="12" t="e">
        <f>TRUNC(I88*J88,2)</f>
        <v>#REF!</v>
      </c>
      <c r="N88" s="12" t="e">
        <f>TRUNC(I88*K88,2)</f>
        <v>#REF!</v>
      </c>
      <c r="P88" s="143" t="e">
        <f t="shared" si="11"/>
        <v>#REF!</v>
      </c>
      <c r="Q88" s="31" t="e">
        <f t="shared" si="12"/>
        <v>#REF!</v>
      </c>
    </row>
    <row r="89" spans="2:17" s="31" customFormat="1" ht="34.15" customHeight="1" x14ac:dyDescent="0.25">
      <c r="B89" s="27" t="s">
        <v>434</v>
      </c>
      <c r="C89" s="10" t="s">
        <v>535</v>
      </c>
      <c r="D89" s="112" t="s">
        <v>508</v>
      </c>
      <c r="E89" s="9" t="s">
        <v>536</v>
      </c>
      <c r="F89" s="28"/>
      <c r="G89" s="29"/>
      <c r="H89" s="10" t="s">
        <v>205</v>
      </c>
      <c r="I89" s="11" t="e">
        <f>#REF!</f>
        <v>#REF!</v>
      </c>
      <c r="J89" s="12">
        <v>237.51</v>
      </c>
      <c r="K89" s="12" t="e">
        <f t="shared" si="13"/>
        <v>#REF!</v>
      </c>
      <c r="L89" s="107" t="e">
        <f>#REF!</f>
        <v>#REF!</v>
      </c>
      <c r="M89" s="12" t="e">
        <f>TRUNC(I89*J89,2)</f>
        <v>#REF!</v>
      </c>
      <c r="N89" s="12" t="e">
        <f>TRUNC(I89*K89,2)</f>
        <v>#REF!</v>
      </c>
      <c r="P89" s="143" t="e">
        <f t="shared" si="11"/>
        <v>#REF!</v>
      </c>
      <c r="Q89" s="31" t="e">
        <f t="shared" si="12"/>
        <v>#REF!</v>
      </c>
    </row>
    <row r="90" spans="2:17" s="31" customFormat="1" ht="34.15" customHeight="1" x14ac:dyDescent="0.25">
      <c r="B90" s="27" t="s">
        <v>435</v>
      </c>
      <c r="C90" s="10" t="s">
        <v>537</v>
      </c>
      <c r="D90" s="112" t="s">
        <v>508</v>
      </c>
      <c r="E90" s="9" t="s">
        <v>538</v>
      </c>
      <c r="F90" s="28"/>
      <c r="G90" s="29"/>
      <c r="H90" s="10" t="s">
        <v>205</v>
      </c>
      <c r="I90" s="11" t="e">
        <f>#REF!</f>
        <v>#REF!</v>
      </c>
      <c r="J90" s="12">
        <v>336.1</v>
      </c>
      <c r="K90" s="12" t="e">
        <f t="shared" si="13"/>
        <v>#REF!</v>
      </c>
      <c r="L90" s="107" t="e">
        <f>#REF!</f>
        <v>#REF!</v>
      </c>
      <c r="M90" s="12" t="e">
        <f>TRUNC(I90*J90,2)</f>
        <v>#REF!</v>
      </c>
      <c r="N90" s="12" t="e">
        <f>TRUNC(I90*K90,2)</f>
        <v>#REF!</v>
      </c>
      <c r="P90" s="143" t="e">
        <f t="shared" si="11"/>
        <v>#REF!</v>
      </c>
      <c r="Q90" s="31" t="e">
        <f t="shared" si="12"/>
        <v>#REF!</v>
      </c>
    </row>
    <row r="91" spans="2:17" s="31" customFormat="1" ht="24.95" customHeight="1" x14ac:dyDescent="0.25">
      <c r="B91" s="27" t="s">
        <v>437</v>
      </c>
      <c r="C91" s="10" t="s">
        <v>539</v>
      </c>
      <c r="D91" s="112" t="s">
        <v>508</v>
      </c>
      <c r="E91" s="9" t="s">
        <v>540</v>
      </c>
      <c r="F91" s="28"/>
      <c r="G91" s="29"/>
      <c r="H91" s="10" t="s">
        <v>229</v>
      </c>
      <c r="I91" s="11" t="e">
        <f>#REF!</f>
        <v>#REF!</v>
      </c>
      <c r="J91" s="12">
        <v>312.25</v>
      </c>
      <c r="K91" s="12" t="e">
        <f t="shared" si="13"/>
        <v>#REF!</v>
      </c>
      <c r="L91" s="107" t="e">
        <f>#REF!</f>
        <v>#REF!</v>
      </c>
      <c r="M91" s="12" t="e">
        <f t="shared" ref="M91:M104" si="14">TRUNC(I91*J91,2)</f>
        <v>#REF!</v>
      </c>
      <c r="N91" s="12" t="e">
        <f t="shared" ref="N91:N104" si="15">TRUNC(I91*K91,2)</f>
        <v>#REF!</v>
      </c>
      <c r="P91" s="143" t="e">
        <f t="shared" si="11"/>
        <v>#REF!</v>
      </c>
      <c r="Q91" s="31" t="e">
        <f t="shared" si="12"/>
        <v>#REF!</v>
      </c>
    </row>
    <row r="92" spans="2:17" s="31" customFormat="1" ht="24.95" customHeight="1" x14ac:dyDescent="0.25">
      <c r="B92" s="27" t="s">
        <v>439</v>
      </c>
      <c r="C92" s="10" t="s">
        <v>541</v>
      </c>
      <c r="D92" s="112" t="s">
        <v>508</v>
      </c>
      <c r="E92" s="9" t="s">
        <v>542</v>
      </c>
      <c r="F92" s="28"/>
      <c r="G92" s="29"/>
      <c r="H92" s="10" t="s">
        <v>200</v>
      </c>
      <c r="I92" s="11" t="e">
        <f>#REF!</f>
        <v>#REF!</v>
      </c>
      <c r="J92" s="12">
        <v>24.97</v>
      </c>
      <c r="K92" s="12" t="e">
        <f t="shared" si="13"/>
        <v>#REF!</v>
      </c>
      <c r="L92" s="107" t="e">
        <f>#REF!</f>
        <v>#REF!</v>
      </c>
      <c r="M92" s="12" t="e">
        <f t="shared" si="14"/>
        <v>#REF!</v>
      </c>
      <c r="N92" s="12" t="e">
        <f t="shared" si="15"/>
        <v>#REF!</v>
      </c>
      <c r="P92" s="143" t="e">
        <f t="shared" si="11"/>
        <v>#REF!</v>
      </c>
      <c r="Q92" s="31" t="e">
        <f t="shared" si="12"/>
        <v>#REF!</v>
      </c>
    </row>
    <row r="93" spans="2:17" s="31" customFormat="1" ht="24.95" customHeight="1" x14ac:dyDescent="0.25">
      <c r="B93" s="27" t="s">
        <v>441</v>
      </c>
      <c r="C93" s="10" t="s">
        <v>595</v>
      </c>
      <c r="D93" s="112" t="s">
        <v>508</v>
      </c>
      <c r="E93" s="9" t="s">
        <v>596</v>
      </c>
      <c r="F93" s="28"/>
      <c r="G93" s="29"/>
      <c r="H93" s="10" t="s">
        <v>187</v>
      </c>
      <c r="I93" s="11" t="e">
        <f>#REF!</f>
        <v>#REF!</v>
      </c>
      <c r="J93" s="12">
        <v>752.36</v>
      </c>
      <c r="K93" s="12" t="e">
        <f t="shared" si="13"/>
        <v>#REF!</v>
      </c>
      <c r="L93" s="107" t="e">
        <f>#REF!</f>
        <v>#REF!</v>
      </c>
      <c r="M93" s="12" t="e">
        <f t="shared" si="14"/>
        <v>#REF!</v>
      </c>
      <c r="N93" s="12" t="e">
        <f t="shared" si="15"/>
        <v>#REF!</v>
      </c>
      <c r="P93" s="143" t="e">
        <f t="shared" si="11"/>
        <v>#REF!</v>
      </c>
      <c r="Q93" s="31" t="e">
        <f t="shared" si="12"/>
        <v>#REF!</v>
      </c>
    </row>
    <row r="94" spans="2:17" s="31" customFormat="1" ht="24.95" customHeight="1" x14ac:dyDescent="0.25">
      <c r="B94" s="27" t="s">
        <v>442</v>
      </c>
      <c r="C94" s="10" t="s">
        <v>597</v>
      </c>
      <c r="D94" s="112" t="s">
        <v>508</v>
      </c>
      <c r="E94" s="9" t="s">
        <v>598</v>
      </c>
      <c r="F94" s="28"/>
      <c r="G94" s="29"/>
      <c r="H94" s="10" t="s">
        <v>187</v>
      </c>
      <c r="I94" s="11" t="e">
        <f>#REF!</f>
        <v>#REF!</v>
      </c>
      <c r="J94" s="12">
        <v>1061.78</v>
      </c>
      <c r="K94" s="12" t="e">
        <f t="shared" si="13"/>
        <v>#REF!</v>
      </c>
      <c r="L94" s="107" t="e">
        <f>#REF!</f>
        <v>#REF!</v>
      </c>
      <c r="M94" s="12" t="e">
        <f t="shared" si="14"/>
        <v>#REF!</v>
      </c>
      <c r="N94" s="12" t="e">
        <f t="shared" si="15"/>
        <v>#REF!</v>
      </c>
      <c r="P94" s="143" t="e">
        <f t="shared" si="11"/>
        <v>#REF!</v>
      </c>
      <c r="Q94" s="31" t="e">
        <f t="shared" si="12"/>
        <v>#REF!</v>
      </c>
    </row>
    <row r="95" spans="2:17" s="31" customFormat="1" ht="34.15" customHeight="1" x14ac:dyDescent="0.25">
      <c r="B95" s="27" t="s">
        <v>444</v>
      </c>
      <c r="C95" s="10" t="s">
        <v>686</v>
      </c>
      <c r="D95" s="112" t="s">
        <v>508</v>
      </c>
      <c r="E95" s="9" t="s">
        <v>687</v>
      </c>
      <c r="F95" s="28"/>
      <c r="G95" s="29"/>
      <c r="H95" s="10" t="s">
        <v>187</v>
      </c>
      <c r="I95" s="11" t="e">
        <f>#REF!</f>
        <v>#REF!</v>
      </c>
      <c r="J95" s="12">
        <v>776.43</v>
      </c>
      <c r="K95" s="12" t="e">
        <f t="shared" si="13"/>
        <v>#REF!</v>
      </c>
      <c r="L95" s="107" t="e">
        <f>#REF!</f>
        <v>#REF!</v>
      </c>
      <c r="M95" s="12" t="e">
        <f t="shared" si="14"/>
        <v>#REF!</v>
      </c>
      <c r="N95" s="12" t="e">
        <f t="shared" si="15"/>
        <v>#REF!</v>
      </c>
      <c r="P95" s="143" t="e">
        <f t="shared" si="11"/>
        <v>#REF!</v>
      </c>
      <c r="Q95" s="31" t="e">
        <f t="shared" si="12"/>
        <v>#REF!</v>
      </c>
    </row>
    <row r="96" spans="2:17" s="31" customFormat="1" ht="34.15" customHeight="1" x14ac:dyDescent="0.25">
      <c r="B96" s="27" t="s">
        <v>445</v>
      </c>
      <c r="C96" s="10" t="s">
        <v>599</v>
      </c>
      <c r="D96" s="112" t="s">
        <v>508</v>
      </c>
      <c r="E96" s="9" t="s">
        <v>642</v>
      </c>
      <c r="F96" s="28"/>
      <c r="G96" s="29"/>
      <c r="H96" s="10" t="s">
        <v>187</v>
      </c>
      <c r="I96" s="11" t="e">
        <f>#REF!</f>
        <v>#REF!</v>
      </c>
      <c r="J96" s="12">
        <v>1361.54</v>
      </c>
      <c r="K96" s="12" t="e">
        <f t="shared" si="13"/>
        <v>#REF!</v>
      </c>
      <c r="L96" s="107" t="e">
        <f>#REF!</f>
        <v>#REF!</v>
      </c>
      <c r="M96" s="12" t="e">
        <f t="shared" si="14"/>
        <v>#REF!</v>
      </c>
      <c r="N96" s="12" t="e">
        <f t="shared" si="15"/>
        <v>#REF!</v>
      </c>
      <c r="P96" s="143" t="e">
        <f t="shared" si="11"/>
        <v>#REF!</v>
      </c>
      <c r="Q96" s="31" t="e">
        <f t="shared" si="12"/>
        <v>#REF!</v>
      </c>
    </row>
    <row r="97" spans="2:19" s="31" customFormat="1" ht="34.15" customHeight="1" x14ac:dyDescent="0.25">
      <c r="B97" s="27" t="s">
        <v>453</v>
      </c>
      <c r="C97" s="10" t="s">
        <v>689</v>
      </c>
      <c r="D97" s="112" t="s">
        <v>508</v>
      </c>
      <c r="E97" s="9" t="s">
        <v>688</v>
      </c>
      <c r="F97" s="28"/>
      <c r="G97" s="29"/>
      <c r="H97" s="10" t="s">
        <v>187</v>
      </c>
      <c r="I97" s="11" t="e">
        <f>#REF!</f>
        <v>#REF!</v>
      </c>
      <c r="J97" s="12">
        <v>1410.45</v>
      </c>
      <c r="K97" s="12" t="e">
        <f t="shared" si="13"/>
        <v>#REF!</v>
      </c>
      <c r="L97" s="107" t="e">
        <f>#REF!</f>
        <v>#REF!</v>
      </c>
      <c r="M97" s="12" t="e">
        <f t="shared" si="14"/>
        <v>#REF!</v>
      </c>
      <c r="N97" s="12" t="e">
        <f t="shared" si="15"/>
        <v>#REF!</v>
      </c>
      <c r="P97" s="143" t="e">
        <f t="shared" si="11"/>
        <v>#REF!</v>
      </c>
      <c r="Q97" s="31" t="e">
        <f t="shared" si="12"/>
        <v>#REF!</v>
      </c>
    </row>
    <row r="98" spans="2:19" s="31" customFormat="1" ht="34.15" customHeight="1" x14ac:dyDescent="0.25">
      <c r="B98" s="27" t="s">
        <v>454</v>
      </c>
      <c r="C98" s="10" t="s">
        <v>545</v>
      </c>
      <c r="D98" s="112" t="s">
        <v>508</v>
      </c>
      <c r="E98" s="9" t="s">
        <v>546</v>
      </c>
      <c r="F98" s="28"/>
      <c r="G98" s="29"/>
      <c r="H98" s="10" t="s">
        <v>187</v>
      </c>
      <c r="I98" s="11" t="e">
        <f>#REF!</f>
        <v>#REF!</v>
      </c>
      <c r="J98" s="12">
        <v>1232.02</v>
      </c>
      <c r="K98" s="12" t="e">
        <f t="shared" si="13"/>
        <v>#REF!</v>
      </c>
      <c r="L98" s="107" t="e">
        <f>#REF!</f>
        <v>#REF!</v>
      </c>
      <c r="M98" s="12" t="e">
        <f t="shared" si="14"/>
        <v>#REF!</v>
      </c>
      <c r="N98" s="12" t="e">
        <f t="shared" si="15"/>
        <v>#REF!</v>
      </c>
      <c r="P98" s="143" t="e">
        <f t="shared" si="11"/>
        <v>#REF!</v>
      </c>
      <c r="Q98" s="31" t="e">
        <f t="shared" si="12"/>
        <v>#REF!</v>
      </c>
    </row>
    <row r="99" spans="2:19" s="31" customFormat="1" ht="34.15" customHeight="1" x14ac:dyDescent="0.25">
      <c r="B99" s="27" t="s">
        <v>455</v>
      </c>
      <c r="C99" s="10" t="s">
        <v>547</v>
      </c>
      <c r="D99" s="112" t="s">
        <v>508</v>
      </c>
      <c r="E99" s="9" t="s">
        <v>548</v>
      </c>
      <c r="F99" s="28"/>
      <c r="G99" s="29"/>
      <c r="H99" s="10" t="s">
        <v>187</v>
      </c>
      <c r="I99" s="11" t="e">
        <f>#REF!</f>
        <v>#REF!</v>
      </c>
      <c r="J99" s="12">
        <v>1448.76</v>
      </c>
      <c r="K99" s="12" t="e">
        <f t="shared" si="13"/>
        <v>#REF!</v>
      </c>
      <c r="L99" s="107" t="e">
        <f>#REF!</f>
        <v>#REF!</v>
      </c>
      <c r="M99" s="12" t="e">
        <f t="shared" si="14"/>
        <v>#REF!</v>
      </c>
      <c r="N99" s="12" t="e">
        <f t="shared" si="15"/>
        <v>#REF!</v>
      </c>
      <c r="P99" s="143" t="e">
        <f t="shared" si="11"/>
        <v>#REF!</v>
      </c>
      <c r="Q99" s="31" t="e">
        <f t="shared" si="12"/>
        <v>#REF!</v>
      </c>
    </row>
    <row r="100" spans="2:19" s="31" customFormat="1" ht="24.95" customHeight="1" x14ac:dyDescent="0.25">
      <c r="B100" s="27" t="s">
        <v>456</v>
      </c>
      <c r="C100" s="10" t="s">
        <v>543</v>
      </c>
      <c r="D100" s="112" t="s">
        <v>508</v>
      </c>
      <c r="E100" s="9" t="s">
        <v>544</v>
      </c>
      <c r="F100" s="28"/>
      <c r="G100" s="29"/>
      <c r="H100" s="10" t="s">
        <v>205</v>
      </c>
      <c r="I100" s="11" t="e">
        <f>#REF!</f>
        <v>#REF!</v>
      </c>
      <c r="J100" s="12">
        <v>207.11</v>
      </c>
      <c r="K100" s="12" t="e">
        <f t="shared" si="13"/>
        <v>#REF!</v>
      </c>
      <c r="L100" s="107" t="e">
        <f>#REF!</f>
        <v>#REF!</v>
      </c>
      <c r="M100" s="12" t="e">
        <f t="shared" si="14"/>
        <v>#REF!</v>
      </c>
      <c r="N100" s="12" t="e">
        <f t="shared" si="15"/>
        <v>#REF!</v>
      </c>
      <c r="P100" s="143" t="e">
        <f t="shared" si="11"/>
        <v>#REF!</v>
      </c>
      <c r="Q100" s="31" t="e">
        <f t="shared" si="12"/>
        <v>#REF!</v>
      </c>
    </row>
    <row r="101" spans="2:19" s="31" customFormat="1" ht="24.95" customHeight="1" x14ac:dyDescent="0.25">
      <c r="B101" s="27" t="s">
        <v>457</v>
      </c>
      <c r="C101" s="10" t="s">
        <v>549</v>
      </c>
      <c r="D101" s="112" t="s">
        <v>508</v>
      </c>
      <c r="E101" s="9" t="s">
        <v>550</v>
      </c>
      <c r="F101" s="28"/>
      <c r="G101" s="29"/>
      <c r="H101" s="10" t="s">
        <v>187</v>
      </c>
      <c r="I101" s="11" t="e">
        <f>#REF!</f>
        <v>#REF!</v>
      </c>
      <c r="J101" s="12">
        <v>392.93</v>
      </c>
      <c r="K101" s="12" t="e">
        <f t="shared" si="13"/>
        <v>#REF!</v>
      </c>
      <c r="L101" s="107" t="e">
        <f>#REF!</f>
        <v>#REF!</v>
      </c>
      <c r="M101" s="12" t="e">
        <f t="shared" si="14"/>
        <v>#REF!</v>
      </c>
      <c r="N101" s="12" t="e">
        <f t="shared" si="15"/>
        <v>#REF!</v>
      </c>
      <c r="P101" s="143" t="e">
        <f t="shared" si="11"/>
        <v>#REF!</v>
      </c>
      <c r="Q101" s="31" t="e">
        <f t="shared" si="12"/>
        <v>#REF!</v>
      </c>
    </row>
    <row r="102" spans="2:19" s="31" customFormat="1" ht="45" customHeight="1" x14ac:dyDescent="0.25">
      <c r="B102" s="27" t="s">
        <v>458</v>
      </c>
      <c r="C102" s="10" t="s">
        <v>643</v>
      </c>
      <c r="D102" s="112" t="s">
        <v>508</v>
      </c>
      <c r="E102" s="9" t="s">
        <v>644</v>
      </c>
      <c r="F102" s="28"/>
      <c r="G102" s="29"/>
      <c r="H102" s="10" t="s">
        <v>205</v>
      </c>
      <c r="I102" s="11" t="e">
        <f>#REF!</f>
        <v>#REF!</v>
      </c>
      <c r="J102" s="12">
        <v>30.29</v>
      </c>
      <c r="K102" s="12" t="e">
        <f t="shared" si="13"/>
        <v>#REF!</v>
      </c>
      <c r="L102" s="107" t="e">
        <f>#REF!</f>
        <v>#REF!</v>
      </c>
      <c r="M102" s="12" t="e">
        <f t="shared" si="14"/>
        <v>#REF!</v>
      </c>
      <c r="N102" s="12" t="e">
        <f t="shared" si="15"/>
        <v>#REF!</v>
      </c>
      <c r="P102" s="143" t="e">
        <f t="shared" si="11"/>
        <v>#REF!</v>
      </c>
      <c r="Q102" s="31" t="e">
        <f t="shared" si="12"/>
        <v>#REF!</v>
      </c>
    </row>
    <row r="103" spans="2:19" s="31" customFormat="1" ht="90" customHeight="1" x14ac:dyDescent="0.25">
      <c r="B103" s="27" t="s">
        <v>459</v>
      </c>
      <c r="C103" s="10" t="s">
        <v>645</v>
      </c>
      <c r="D103" s="112" t="s">
        <v>508</v>
      </c>
      <c r="E103" s="9" t="s">
        <v>646</v>
      </c>
      <c r="F103" s="28"/>
      <c r="G103" s="29"/>
      <c r="H103" s="10" t="s">
        <v>205</v>
      </c>
      <c r="I103" s="11" t="e">
        <f>#REF!</f>
        <v>#REF!</v>
      </c>
      <c r="J103" s="12">
        <v>161.59</v>
      </c>
      <c r="K103" s="12" t="e">
        <f t="shared" si="13"/>
        <v>#REF!</v>
      </c>
      <c r="L103" s="107" t="e">
        <f>#REF!</f>
        <v>#REF!</v>
      </c>
      <c r="M103" s="12" t="e">
        <f t="shared" si="14"/>
        <v>#REF!</v>
      </c>
      <c r="N103" s="12" t="e">
        <f t="shared" si="15"/>
        <v>#REF!</v>
      </c>
      <c r="P103" s="143" t="e">
        <f t="shared" si="11"/>
        <v>#REF!</v>
      </c>
      <c r="Q103" s="31" t="e">
        <f t="shared" si="12"/>
        <v>#REF!</v>
      </c>
    </row>
    <row r="104" spans="2:19" s="31" customFormat="1" ht="47.25" customHeight="1" x14ac:dyDescent="0.25">
      <c r="B104" s="27" t="s">
        <v>460</v>
      </c>
      <c r="C104" s="10" t="s">
        <v>600</v>
      </c>
      <c r="D104" s="112" t="s">
        <v>508</v>
      </c>
      <c r="E104" s="9" t="s">
        <v>647</v>
      </c>
      <c r="F104" s="28"/>
      <c r="G104" s="29"/>
      <c r="H104" s="10" t="s">
        <v>200</v>
      </c>
      <c r="I104" s="11" t="e">
        <f>#REF!</f>
        <v>#REF!</v>
      </c>
      <c r="J104" s="12">
        <v>27.21</v>
      </c>
      <c r="K104" s="12" t="e">
        <f t="shared" si="13"/>
        <v>#REF!</v>
      </c>
      <c r="L104" s="107" t="e">
        <f>#REF!</f>
        <v>#REF!</v>
      </c>
      <c r="M104" s="12" t="e">
        <f t="shared" si="14"/>
        <v>#REF!</v>
      </c>
      <c r="N104" s="12" t="e">
        <f t="shared" si="15"/>
        <v>#REF!</v>
      </c>
      <c r="P104" s="143" t="e">
        <f t="shared" si="11"/>
        <v>#REF!</v>
      </c>
      <c r="Q104" s="31" t="e">
        <f t="shared" si="12"/>
        <v>#REF!</v>
      </c>
    </row>
    <row r="105" spans="2:19" s="6" customFormat="1" ht="12" customHeight="1" x14ac:dyDescent="0.25">
      <c r="B105" s="123"/>
      <c r="C105" s="197"/>
      <c r="D105" s="124"/>
      <c r="E105" s="125"/>
      <c r="F105" s="126"/>
      <c r="G105" s="127"/>
      <c r="H105" s="123"/>
      <c r="I105" s="123"/>
      <c r="J105" s="128"/>
      <c r="K105" s="128"/>
      <c r="L105" s="128"/>
      <c r="M105" s="128"/>
      <c r="N105" s="129"/>
      <c r="P105" s="143">
        <f t="shared" si="11"/>
        <v>0</v>
      </c>
      <c r="Q105" s="31" t="b">
        <f t="shared" si="12"/>
        <v>1</v>
      </c>
    </row>
    <row r="106" spans="2:19" s="44" customFormat="1" ht="19.899999999999999" customHeight="1" x14ac:dyDescent="0.25">
      <c r="B106" s="37"/>
      <c r="C106" s="41"/>
      <c r="D106" s="118"/>
      <c r="E106" s="34" t="s">
        <v>23</v>
      </c>
      <c r="F106" s="39"/>
      <c r="G106" s="40"/>
      <c r="H106" s="41"/>
      <c r="I106" s="42"/>
      <c r="J106" s="43"/>
      <c r="K106" s="43"/>
      <c r="L106" s="43"/>
      <c r="M106" s="18" t="e">
        <f>SUM(M87:M105)</f>
        <v>#REF!</v>
      </c>
      <c r="N106" s="18" t="e">
        <f>SUM(N87:N105)</f>
        <v>#REF!</v>
      </c>
      <c r="P106" s="143">
        <f t="shared" si="11"/>
        <v>0</v>
      </c>
      <c r="Q106" s="31" t="e">
        <f t="shared" si="12"/>
        <v>#REF!</v>
      </c>
    </row>
    <row r="107" spans="2:19" s="6" customFormat="1" ht="12" customHeight="1" x14ac:dyDescent="0.25">
      <c r="B107" s="123"/>
      <c r="C107" s="197"/>
      <c r="D107" s="124"/>
      <c r="E107" s="125"/>
      <c r="F107" s="126"/>
      <c r="G107" s="127"/>
      <c r="H107" s="123"/>
      <c r="I107" s="123"/>
      <c r="J107" s="128"/>
      <c r="K107" s="128"/>
      <c r="L107" s="128"/>
      <c r="M107" s="128"/>
      <c r="N107" s="129"/>
      <c r="P107" s="143">
        <f t="shared" si="11"/>
        <v>0</v>
      </c>
      <c r="Q107" s="31" t="b">
        <f t="shared" si="12"/>
        <v>1</v>
      </c>
    </row>
    <row r="108" spans="2:19" s="26" customFormat="1" ht="23.45" customHeight="1" x14ac:dyDescent="0.2">
      <c r="B108" s="141" t="s">
        <v>472</v>
      </c>
      <c r="C108" s="198"/>
      <c r="D108" s="117"/>
      <c r="E108" s="45" t="s">
        <v>5</v>
      </c>
      <c r="F108" s="46"/>
      <c r="G108" s="47"/>
      <c r="H108" s="22"/>
      <c r="I108" s="23"/>
      <c r="J108" s="24"/>
      <c r="K108" s="24"/>
      <c r="L108" s="24"/>
      <c r="M108" s="24"/>
      <c r="N108" s="25"/>
      <c r="P108" s="143">
        <f t="shared" si="11"/>
        <v>0</v>
      </c>
      <c r="Q108" s="31" t="b">
        <f t="shared" si="12"/>
        <v>1</v>
      </c>
    </row>
    <row r="109" spans="2:19" s="31" customFormat="1" ht="28.9" customHeight="1" x14ac:dyDescent="0.25">
      <c r="B109" s="27" t="s">
        <v>27</v>
      </c>
      <c r="C109" s="10" t="s">
        <v>648</v>
      </c>
      <c r="D109" s="112" t="s">
        <v>508</v>
      </c>
      <c r="E109" s="9" t="s">
        <v>649</v>
      </c>
      <c r="F109" s="28"/>
      <c r="G109" s="29"/>
      <c r="H109" s="10" t="s">
        <v>3</v>
      </c>
      <c r="I109" s="13">
        <f>'[23]OBR-VIA-125'!$J$55</f>
        <v>13347.39</v>
      </c>
      <c r="J109" s="12">
        <v>0.8</v>
      </c>
      <c r="K109" s="12" t="e">
        <f t="shared" ref="K109:K117" si="16">J109*(1+L109)</f>
        <v>#REF!</v>
      </c>
      <c r="L109" s="107" t="e">
        <f>#REF!</f>
        <v>#REF!</v>
      </c>
      <c r="M109" s="12">
        <f>TRUNC(I109*J109,2)</f>
        <v>10677.91</v>
      </c>
      <c r="N109" s="12" t="e">
        <f>TRUNC(I109*K109,2)</f>
        <v>#REF!</v>
      </c>
      <c r="P109" s="143" t="e">
        <f t="shared" si="11"/>
        <v>#REF!</v>
      </c>
      <c r="Q109" s="31" t="e">
        <f t="shared" si="12"/>
        <v>#REF!</v>
      </c>
      <c r="S109" s="31">
        <f>800*1000</f>
        <v>800000</v>
      </c>
    </row>
    <row r="110" spans="2:19" s="31" customFormat="1" ht="70.150000000000006" customHeight="1" x14ac:dyDescent="0.25">
      <c r="B110" s="27" t="s">
        <v>28</v>
      </c>
      <c r="C110" s="10" t="s">
        <v>691</v>
      </c>
      <c r="D110" s="112" t="s">
        <v>508</v>
      </c>
      <c r="E110" s="9" t="s">
        <v>692</v>
      </c>
      <c r="F110" s="28"/>
      <c r="G110" s="29"/>
      <c r="H110" s="10" t="s">
        <v>4</v>
      </c>
      <c r="I110" s="13">
        <f>'[23]RO-44461'!$K$57</f>
        <v>2624.6</v>
      </c>
      <c r="J110" s="168">
        <v>15.32</v>
      </c>
      <c r="K110" s="12" t="e">
        <f t="shared" si="16"/>
        <v>#REF!</v>
      </c>
      <c r="L110" s="107" t="e">
        <f>#REF!</f>
        <v>#REF!</v>
      </c>
      <c r="M110" s="12">
        <f t="shared" ref="M110:M117" si="17">TRUNC(I110*J110,2)</f>
        <v>40208.870000000003</v>
      </c>
      <c r="N110" s="12" t="e">
        <f t="shared" ref="N110:N117" si="18">TRUNC(I110*K110,2)</f>
        <v>#REF!</v>
      </c>
      <c r="P110" s="143" t="e">
        <f t="shared" si="11"/>
        <v>#REF!</v>
      </c>
      <c r="Q110" s="31" t="e">
        <f t="shared" si="12"/>
        <v>#REF!</v>
      </c>
    </row>
    <row r="111" spans="2:19" s="31" customFormat="1" ht="32.450000000000003" customHeight="1" x14ac:dyDescent="0.25">
      <c r="B111" s="27" t="s">
        <v>407</v>
      </c>
      <c r="C111" s="10" t="s">
        <v>668</v>
      </c>
      <c r="D111" s="112" t="s">
        <v>508</v>
      </c>
      <c r="E111" s="9" t="s">
        <v>669</v>
      </c>
      <c r="F111" s="500">
        <v>12</v>
      </c>
      <c r="G111" s="501"/>
      <c r="H111" s="10" t="s">
        <v>234</v>
      </c>
      <c r="I111" s="11">
        <f>'[23]OBR-VIA-320'!$M$58</f>
        <v>11359.9969</v>
      </c>
      <c r="J111" s="12">
        <v>0.93</v>
      </c>
      <c r="K111" s="12" t="e">
        <f>TRUNC(J111*(1+L111),2)</f>
        <v>#REF!</v>
      </c>
      <c r="L111" s="107" t="e">
        <f>#REF!</f>
        <v>#REF!</v>
      </c>
      <c r="M111" s="12">
        <f>TRUNC(I111*J111,2)</f>
        <v>10564.79</v>
      </c>
      <c r="N111" s="12" t="e">
        <f t="shared" si="18"/>
        <v>#REF!</v>
      </c>
      <c r="P111" s="143" t="e">
        <f t="shared" si="11"/>
        <v>#REF!</v>
      </c>
      <c r="Q111" s="31" t="e">
        <f t="shared" si="12"/>
        <v>#REF!</v>
      </c>
    </row>
    <row r="112" spans="2:19" s="31" customFormat="1" ht="86.25" customHeight="1" x14ac:dyDescent="0.25">
      <c r="B112" s="27" t="s">
        <v>163</v>
      </c>
      <c r="C112" s="10" t="s">
        <v>691</v>
      </c>
      <c r="D112" s="112" t="s">
        <v>508</v>
      </c>
      <c r="E112" s="9" t="s">
        <v>690</v>
      </c>
      <c r="F112" s="28"/>
      <c r="G112" s="29"/>
      <c r="H112" s="10" t="s">
        <v>4</v>
      </c>
      <c r="I112" s="13">
        <f>'[23]RO-44461.'!$K$57</f>
        <v>2261.92</v>
      </c>
      <c r="J112" s="168">
        <v>69.89</v>
      </c>
      <c r="K112" s="12" t="e">
        <f t="shared" si="16"/>
        <v>#REF!</v>
      </c>
      <c r="L112" s="107" t="e">
        <f>#REF!</f>
        <v>#REF!</v>
      </c>
      <c r="M112" s="12">
        <f t="shared" si="17"/>
        <v>158085.57999999999</v>
      </c>
      <c r="N112" s="12" t="e">
        <f t="shared" si="18"/>
        <v>#REF!</v>
      </c>
      <c r="P112" s="143" t="e">
        <f t="shared" si="11"/>
        <v>#REF!</v>
      </c>
      <c r="Q112" s="31" t="e">
        <f t="shared" si="12"/>
        <v>#REF!</v>
      </c>
    </row>
    <row r="113" spans="2:17" s="31" customFormat="1" ht="30.6" customHeight="1" x14ac:dyDescent="0.25">
      <c r="B113" s="27" t="s">
        <v>165</v>
      </c>
      <c r="C113" s="10" t="s">
        <v>694</v>
      </c>
      <c r="D113" s="112" t="s">
        <v>508</v>
      </c>
      <c r="E113" s="9" t="s">
        <v>693</v>
      </c>
      <c r="F113" s="28"/>
      <c r="G113" s="29"/>
      <c r="H113" s="10" t="s">
        <v>170</v>
      </c>
      <c r="I113" s="30">
        <f>'[23]OBR-VIA-320Base'!$M$58</f>
        <v>29732.100000000002</v>
      </c>
      <c r="J113" s="13">
        <v>0.75</v>
      </c>
      <c r="K113" s="12" t="e">
        <f t="shared" si="16"/>
        <v>#REF!</v>
      </c>
      <c r="L113" s="107" t="e">
        <f>#REF!</f>
        <v>#REF!</v>
      </c>
      <c r="M113" s="12">
        <f t="shared" si="17"/>
        <v>22299.07</v>
      </c>
      <c r="N113" s="12" t="e">
        <f t="shared" si="18"/>
        <v>#REF!</v>
      </c>
      <c r="P113" s="143" t="e">
        <f t="shared" si="11"/>
        <v>#REF!</v>
      </c>
      <c r="Q113" s="31" t="e">
        <f t="shared" si="12"/>
        <v>#REF!</v>
      </c>
    </row>
    <row r="114" spans="2:17" s="31" customFormat="1" ht="40.5" customHeight="1" x14ac:dyDescent="0.25">
      <c r="B114" s="27" t="s">
        <v>461</v>
      </c>
      <c r="C114" s="10" t="s">
        <v>650</v>
      </c>
      <c r="D114" s="112" t="s">
        <v>508</v>
      </c>
      <c r="E114" s="9" t="s">
        <v>651</v>
      </c>
      <c r="F114" s="28"/>
      <c r="G114" s="29"/>
      <c r="H114" s="10" t="s">
        <v>3</v>
      </c>
      <c r="I114" s="13">
        <f>'[23]OBR-VIA-160 '!$J$59</f>
        <v>12705.98</v>
      </c>
      <c r="J114" s="12">
        <v>6.62</v>
      </c>
      <c r="K114" s="12" t="e">
        <f t="shared" si="16"/>
        <v>#REF!</v>
      </c>
      <c r="L114" s="107" t="e">
        <f>#REF!</f>
        <v>#REF!</v>
      </c>
      <c r="M114" s="12">
        <f t="shared" si="17"/>
        <v>84113.58</v>
      </c>
      <c r="N114" s="12" t="e">
        <f t="shared" si="18"/>
        <v>#REF!</v>
      </c>
      <c r="P114" s="143" t="e">
        <f t="shared" si="11"/>
        <v>#REF!</v>
      </c>
      <c r="Q114" s="31" t="e">
        <f t="shared" si="12"/>
        <v>#REF!</v>
      </c>
    </row>
    <row r="115" spans="2:17" s="31" customFormat="1" ht="42" customHeight="1" x14ac:dyDescent="0.25">
      <c r="B115" s="27" t="s">
        <v>462</v>
      </c>
      <c r="C115" s="10" t="s">
        <v>652</v>
      </c>
      <c r="D115" s="112" t="s">
        <v>508</v>
      </c>
      <c r="E115" s="9" t="s">
        <v>653</v>
      </c>
      <c r="F115" s="28"/>
      <c r="G115" s="29"/>
      <c r="H115" s="10" t="s">
        <v>3</v>
      </c>
      <c r="I115" s="13">
        <f>'[23]OBR-VIA-165 '!$K$58</f>
        <v>16208.96</v>
      </c>
      <c r="J115" s="13">
        <v>1.39</v>
      </c>
      <c r="K115" s="12" t="e">
        <f t="shared" si="16"/>
        <v>#REF!</v>
      </c>
      <c r="L115" s="107" t="e">
        <f>#REF!</f>
        <v>#REF!</v>
      </c>
      <c r="M115" s="12">
        <f t="shared" si="17"/>
        <v>22530.45</v>
      </c>
      <c r="N115" s="12" t="e">
        <f t="shared" si="18"/>
        <v>#REF!</v>
      </c>
      <c r="P115" s="143" t="e">
        <f t="shared" si="11"/>
        <v>#REF!</v>
      </c>
      <c r="Q115" s="31" t="e">
        <f t="shared" si="12"/>
        <v>#REF!</v>
      </c>
    </row>
    <row r="116" spans="2:17" s="31" customFormat="1" ht="70.5" customHeight="1" x14ac:dyDescent="0.25">
      <c r="B116" s="150" t="s">
        <v>463</v>
      </c>
      <c r="C116" s="151" t="s">
        <v>617</v>
      </c>
      <c r="D116" s="112" t="s">
        <v>508</v>
      </c>
      <c r="E116" s="153" t="s">
        <v>654</v>
      </c>
      <c r="F116" s="157"/>
      <c r="G116" s="158"/>
      <c r="H116" s="151" t="s">
        <v>4</v>
      </c>
      <c r="I116" s="162">
        <f>'[23]ED-7623'!$K$58</f>
        <v>678.76</v>
      </c>
      <c r="J116" s="188">
        <v>893.28</v>
      </c>
      <c r="K116" s="155" t="e">
        <f t="shared" si="16"/>
        <v>#REF!</v>
      </c>
      <c r="L116" s="156" t="e">
        <f>#REF!</f>
        <v>#REF!</v>
      </c>
      <c r="M116" s="155">
        <f t="shared" si="17"/>
        <v>606322.73</v>
      </c>
      <c r="N116" s="155" t="e">
        <f t="shared" si="18"/>
        <v>#REF!</v>
      </c>
      <c r="P116" s="143" t="e">
        <f t="shared" si="11"/>
        <v>#REF!</v>
      </c>
      <c r="Q116" s="31" t="e">
        <f t="shared" si="12"/>
        <v>#REF!</v>
      </c>
    </row>
    <row r="117" spans="2:17" s="31" customFormat="1" ht="31.9" customHeight="1" x14ac:dyDescent="0.25">
      <c r="B117" s="27" t="s">
        <v>464</v>
      </c>
      <c r="C117" s="10" t="s">
        <v>695</v>
      </c>
      <c r="D117" s="112" t="s">
        <v>169</v>
      </c>
      <c r="E117" s="9" t="s">
        <v>696</v>
      </c>
      <c r="F117" s="28"/>
      <c r="G117" s="29"/>
      <c r="H117" s="10" t="s">
        <v>170</v>
      </c>
      <c r="I117" s="13">
        <f>'[23]RO-14031'!$M$63</f>
        <v>6817.3600000000006</v>
      </c>
      <c r="J117" s="13">
        <v>1.87</v>
      </c>
      <c r="K117" s="12" t="e">
        <f t="shared" si="16"/>
        <v>#REF!</v>
      </c>
      <c r="L117" s="107" t="e">
        <f>#REF!</f>
        <v>#REF!</v>
      </c>
      <c r="M117" s="12">
        <f t="shared" si="17"/>
        <v>12748.46</v>
      </c>
      <c r="N117" s="12" t="e">
        <f t="shared" si="18"/>
        <v>#REF!</v>
      </c>
      <c r="P117" s="143" t="e">
        <f t="shared" si="11"/>
        <v>#REF!</v>
      </c>
      <c r="Q117" s="31" t="e">
        <f t="shared" si="12"/>
        <v>#REF!</v>
      </c>
    </row>
    <row r="118" spans="2:17" s="6" customFormat="1" ht="12" customHeight="1" x14ac:dyDescent="0.25">
      <c r="B118" s="123"/>
      <c r="C118" s="197"/>
      <c r="D118" s="124"/>
      <c r="E118" s="125"/>
      <c r="F118" s="126"/>
      <c r="G118" s="127"/>
      <c r="H118" s="123"/>
      <c r="I118" s="123"/>
      <c r="J118" s="128"/>
      <c r="K118" s="128"/>
      <c r="L118" s="128"/>
      <c r="M118" s="128"/>
      <c r="N118" s="129"/>
      <c r="P118" s="143">
        <f t="shared" si="11"/>
        <v>0</v>
      </c>
      <c r="Q118" s="31" t="b">
        <f t="shared" si="12"/>
        <v>1</v>
      </c>
    </row>
    <row r="119" spans="2:17" s="44" customFormat="1" ht="19.899999999999999" customHeight="1" x14ac:dyDescent="0.25">
      <c r="B119" s="37"/>
      <c r="C119" s="38"/>
      <c r="D119" s="115"/>
      <c r="E119" s="34" t="s">
        <v>18</v>
      </c>
      <c r="F119" s="39"/>
      <c r="G119" s="40"/>
      <c r="H119" s="41"/>
      <c r="I119" s="42"/>
      <c r="J119" s="43"/>
      <c r="K119" s="43"/>
      <c r="L119" s="43"/>
      <c r="M119" s="18">
        <f>SUM(M109:M118)</f>
        <v>967551.44</v>
      </c>
      <c r="N119" s="18" t="e">
        <f>SUM(N109:N118)</f>
        <v>#REF!</v>
      </c>
      <c r="P119" s="143">
        <f t="shared" si="11"/>
        <v>0</v>
      </c>
      <c r="Q119" s="31" t="e">
        <f t="shared" si="12"/>
        <v>#REF!</v>
      </c>
    </row>
    <row r="120" spans="2:17" s="6" customFormat="1" ht="12" customHeight="1" x14ac:dyDescent="0.25">
      <c r="B120" s="48"/>
      <c r="C120" s="199"/>
      <c r="D120" s="113"/>
      <c r="E120" s="49"/>
      <c r="F120" s="7"/>
      <c r="G120" s="8"/>
      <c r="H120" s="48"/>
      <c r="I120" s="48"/>
      <c r="J120" s="50"/>
      <c r="K120" s="50"/>
      <c r="L120" s="50"/>
      <c r="M120" s="50"/>
      <c r="N120" s="51"/>
      <c r="P120" s="143">
        <f t="shared" si="11"/>
        <v>0</v>
      </c>
      <c r="Q120" s="31" t="b">
        <f t="shared" si="12"/>
        <v>1</v>
      </c>
    </row>
    <row r="121" spans="2:17" s="26" customFormat="1" ht="23.45" customHeight="1" x14ac:dyDescent="0.2">
      <c r="B121" s="141" t="s">
        <v>473</v>
      </c>
      <c r="C121" s="130"/>
      <c r="D121" s="120"/>
      <c r="E121" s="45" t="s">
        <v>8</v>
      </c>
      <c r="F121" s="46"/>
      <c r="G121" s="47"/>
      <c r="H121" s="22"/>
      <c r="I121" s="23"/>
      <c r="J121" s="24"/>
      <c r="K121" s="24"/>
      <c r="L121" s="24"/>
      <c r="M121" s="24"/>
      <c r="N121" s="25"/>
      <c r="P121" s="143">
        <f t="shared" si="11"/>
        <v>0</v>
      </c>
      <c r="Q121" s="31" t="b">
        <f t="shared" si="12"/>
        <v>1</v>
      </c>
    </row>
    <row r="122" spans="2:17" s="31" customFormat="1" ht="44.25" customHeight="1" x14ac:dyDescent="0.25">
      <c r="B122" s="27" t="s">
        <v>465</v>
      </c>
      <c r="C122" s="10" t="s">
        <v>697</v>
      </c>
      <c r="D122" s="112" t="s">
        <v>508</v>
      </c>
      <c r="E122" s="9" t="s">
        <v>698</v>
      </c>
      <c r="F122" s="28"/>
      <c r="G122" s="29"/>
      <c r="H122" s="10" t="s">
        <v>7</v>
      </c>
      <c r="I122" s="13" t="e">
        <f>#REF!</f>
        <v>#REF!</v>
      </c>
      <c r="J122" s="13">
        <v>3.3</v>
      </c>
      <c r="K122" s="12" t="e">
        <f t="shared" ref="K122:K127" si="19">J122*(1+L122)</f>
        <v>#REF!</v>
      </c>
      <c r="L122" s="107" t="e">
        <f>#REF!</f>
        <v>#REF!</v>
      </c>
      <c r="M122" s="12" t="e">
        <f t="shared" ref="M122:M127" si="20">TRUNC(I122*J122,2)</f>
        <v>#REF!</v>
      </c>
      <c r="N122" s="12" t="e">
        <f t="shared" ref="N122:N127" si="21">TRUNC(I122*K122,2)</f>
        <v>#REF!</v>
      </c>
      <c r="P122" s="143" t="e">
        <f t="shared" si="11"/>
        <v>#REF!</v>
      </c>
      <c r="Q122" s="31" t="e">
        <f t="shared" si="12"/>
        <v>#REF!</v>
      </c>
    </row>
    <row r="123" spans="2:17" s="31" customFormat="1" ht="44.25" customHeight="1" x14ac:dyDescent="0.25">
      <c r="B123" s="27" t="s">
        <v>466</v>
      </c>
      <c r="C123" s="10" t="s">
        <v>618</v>
      </c>
      <c r="D123" s="112" t="s">
        <v>508</v>
      </c>
      <c r="E123" s="9" t="s">
        <v>619</v>
      </c>
      <c r="F123" s="28"/>
      <c r="G123" s="29"/>
      <c r="H123" s="10" t="s">
        <v>3</v>
      </c>
      <c r="I123" s="13" t="e">
        <f>#REF!</f>
        <v>#REF!</v>
      </c>
      <c r="J123" s="13">
        <v>24.04</v>
      </c>
      <c r="K123" s="12" t="e">
        <f t="shared" si="19"/>
        <v>#REF!</v>
      </c>
      <c r="L123" s="107" t="e">
        <f>#REF!</f>
        <v>#REF!</v>
      </c>
      <c r="M123" s="12" t="e">
        <f t="shared" si="20"/>
        <v>#REF!</v>
      </c>
      <c r="N123" s="12" t="e">
        <f t="shared" si="21"/>
        <v>#REF!</v>
      </c>
      <c r="P123" s="143" t="e">
        <f t="shared" si="11"/>
        <v>#REF!</v>
      </c>
      <c r="Q123" s="31" t="e">
        <f t="shared" si="12"/>
        <v>#REF!</v>
      </c>
    </row>
    <row r="124" spans="2:17" s="31" customFormat="1" ht="53.25" customHeight="1" x14ac:dyDescent="0.25">
      <c r="B124" s="27" t="s">
        <v>467</v>
      </c>
      <c r="C124" s="10" t="s">
        <v>620</v>
      </c>
      <c r="D124" s="112" t="s">
        <v>508</v>
      </c>
      <c r="E124" s="9" t="s">
        <v>621</v>
      </c>
      <c r="F124" s="28"/>
      <c r="G124" s="29"/>
      <c r="H124" s="10" t="s">
        <v>3</v>
      </c>
      <c r="I124" s="13" t="e">
        <f>#REF!</f>
        <v>#REF!</v>
      </c>
      <c r="J124" s="13">
        <v>378.67</v>
      </c>
      <c r="K124" s="12" t="e">
        <f t="shared" si="19"/>
        <v>#REF!</v>
      </c>
      <c r="L124" s="107" t="e">
        <f>#REF!</f>
        <v>#REF!</v>
      </c>
      <c r="M124" s="12" t="e">
        <f t="shared" si="20"/>
        <v>#REF!</v>
      </c>
      <c r="N124" s="12" t="e">
        <f t="shared" si="21"/>
        <v>#REF!</v>
      </c>
      <c r="P124" s="143" t="e">
        <f>I124*K124</f>
        <v>#REF!</v>
      </c>
      <c r="Q124" s="31" t="e">
        <f t="shared" si="12"/>
        <v>#REF!</v>
      </c>
    </row>
    <row r="125" spans="2:17" s="31" customFormat="1" ht="52.5" customHeight="1" x14ac:dyDescent="0.25">
      <c r="B125" s="27" t="s">
        <v>498</v>
      </c>
      <c r="C125" s="10" t="s">
        <v>656</v>
      </c>
      <c r="D125" s="112" t="s">
        <v>508</v>
      </c>
      <c r="E125" s="9" t="s">
        <v>657</v>
      </c>
      <c r="F125" s="28"/>
      <c r="G125" s="29"/>
      <c r="H125" s="10" t="s">
        <v>500</v>
      </c>
      <c r="I125" s="13" t="e">
        <f>#REF!</f>
        <v>#REF!</v>
      </c>
      <c r="J125" s="13">
        <v>11.41</v>
      </c>
      <c r="K125" s="12" t="e">
        <f t="shared" si="19"/>
        <v>#REF!</v>
      </c>
      <c r="L125" s="107" t="e">
        <f>#REF!</f>
        <v>#REF!</v>
      </c>
      <c r="M125" s="12" t="e">
        <f t="shared" si="20"/>
        <v>#REF!</v>
      </c>
      <c r="N125" s="12" t="e">
        <f t="shared" si="21"/>
        <v>#REF!</v>
      </c>
      <c r="P125" s="143" t="e">
        <f>I125*K125</f>
        <v>#REF!</v>
      </c>
      <c r="Q125" s="31" t="e">
        <f t="shared" si="12"/>
        <v>#REF!</v>
      </c>
    </row>
    <row r="126" spans="2:17" s="31" customFormat="1" ht="44.25" customHeight="1" x14ac:dyDescent="0.25">
      <c r="B126" s="27" t="s">
        <v>501</v>
      </c>
      <c r="C126" s="10" t="s">
        <v>655</v>
      </c>
      <c r="D126" s="112" t="s">
        <v>508</v>
      </c>
      <c r="E126" s="9" t="s">
        <v>699</v>
      </c>
      <c r="F126" s="28"/>
      <c r="G126" s="29"/>
      <c r="H126" s="10" t="s">
        <v>500</v>
      </c>
      <c r="I126" s="13" t="e">
        <f>#REF!</f>
        <v>#REF!</v>
      </c>
      <c r="J126" s="13">
        <v>13.9</v>
      </c>
      <c r="K126" s="12" t="e">
        <f t="shared" si="19"/>
        <v>#REF!</v>
      </c>
      <c r="L126" s="107" t="e">
        <f>#REF!</f>
        <v>#REF!</v>
      </c>
      <c r="M126" s="12" t="e">
        <f t="shared" si="20"/>
        <v>#REF!</v>
      </c>
      <c r="N126" s="12" t="e">
        <f t="shared" si="21"/>
        <v>#REF!</v>
      </c>
      <c r="P126" s="143" t="e">
        <f>I126*K126</f>
        <v>#REF!</v>
      </c>
      <c r="Q126" s="31" t="e">
        <f t="shared" si="12"/>
        <v>#REF!</v>
      </c>
    </row>
    <row r="127" spans="2:17" s="31" customFormat="1" ht="33" customHeight="1" x14ac:dyDescent="0.25">
      <c r="B127" s="27" t="s">
        <v>503</v>
      </c>
      <c r="C127" s="10" t="s">
        <v>502</v>
      </c>
      <c r="D127" s="112" t="s">
        <v>178</v>
      </c>
      <c r="E127" s="9" t="s">
        <v>504</v>
      </c>
      <c r="F127" s="28"/>
      <c r="G127" s="29"/>
      <c r="H127" s="10" t="s">
        <v>3</v>
      </c>
      <c r="I127" s="13" t="e">
        <f>#REF!</f>
        <v>#REF!</v>
      </c>
      <c r="J127" s="13">
        <v>12.45</v>
      </c>
      <c r="K127" s="12" t="e">
        <f t="shared" si="19"/>
        <v>#REF!</v>
      </c>
      <c r="L127" s="107" t="e">
        <f>#REF!</f>
        <v>#REF!</v>
      </c>
      <c r="M127" s="12" t="e">
        <f t="shared" si="20"/>
        <v>#REF!</v>
      </c>
      <c r="N127" s="12" t="e">
        <f t="shared" si="21"/>
        <v>#REF!</v>
      </c>
      <c r="P127" s="143" t="e">
        <f>I127*K127</f>
        <v>#REF!</v>
      </c>
      <c r="Q127" s="31" t="e">
        <f t="shared" si="12"/>
        <v>#REF!</v>
      </c>
    </row>
    <row r="128" spans="2:17" s="44" customFormat="1" ht="19.899999999999999" customHeight="1" x14ac:dyDescent="0.25">
      <c r="B128" s="37"/>
      <c r="C128" s="41"/>
      <c r="D128" s="118"/>
      <c r="E128" s="34" t="s">
        <v>25</v>
      </c>
      <c r="F128" s="39"/>
      <c r="G128" s="40"/>
      <c r="H128" s="41"/>
      <c r="I128" s="42"/>
      <c r="J128" s="43"/>
      <c r="K128" s="43"/>
      <c r="L128" s="43"/>
      <c r="M128" s="18" t="e">
        <f>SUM(M122:M127)</f>
        <v>#REF!</v>
      </c>
      <c r="N128" s="18" t="e">
        <f>SUM(N122:N127)</f>
        <v>#REF!</v>
      </c>
      <c r="P128" s="143">
        <f t="shared" si="11"/>
        <v>0</v>
      </c>
      <c r="Q128" s="31" t="e">
        <f t="shared" si="12"/>
        <v>#REF!</v>
      </c>
    </row>
    <row r="129" spans="2:18" s="6" customFormat="1" ht="12" customHeight="1" x14ac:dyDescent="0.25">
      <c r="B129" s="48"/>
      <c r="C129" s="200"/>
      <c r="D129" s="119"/>
      <c r="E129" s="49"/>
      <c r="F129" s="7"/>
      <c r="G129" s="8"/>
      <c r="H129" s="48"/>
      <c r="I129" s="48"/>
      <c r="J129" s="50"/>
      <c r="K129" s="50"/>
      <c r="L129" s="50"/>
      <c r="M129" s="50"/>
      <c r="N129" s="51"/>
      <c r="P129" s="143">
        <f t="shared" si="11"/>
        <v>0</v>
      </c>
      <c r="Q129" s="31" t="b">
        <f t="shared" si="12"/>
        <v>1</v>
      </c>
    </row>
    <row r="130" spans="2:18" s="26" customFormat="1" ht="23.45" customHeight="1" x14ac:dyDescent="0.2">
      <c r="B130" s="141" t="s">
        <v>474</v>
      </c>
      <c r="C130" s="130"/>
      <c r="D130" s="120"/>
      <c r="E130" s="45" t="s">
        <v>314</v>
      </c>
      <c r="F130" s="46"/>
      <c r="G130" s="47"/>
      <c r="H130" s="22"/>
      <c r="I130" s="23"/>
      <c r="J130" s="24"/>
      <c r="K130" s="24"/>
      <c r="L130" s="24"/>
      <c r="M130" s="24"/>
      <c r="N130" s="25"/>
      <c r="P130" s="143">
        <f t="shared" si="11"/>
        <v>0</v>
      </c>
      <c r="Q130" s="31" t="b">
        <f t="shared" si="12"/>
        <v>1</v>
      </c>
    </row>
    <row r="131" spans="2:18" s="31" customFormat="1" ht="24.95" customHeight="1" x14ac:dyDescent="0.25">
      <c r="B131" s="27" t="s">
        <v>343</v>
      </c>
      <c r="C131" s="10" t="s">
        <v>553</v>
      </c>
      <c r="D131" s="112" t="s">
        <v>508</v>
      </c>
      <c r="E131" s="9" t="s">
        <v>554</v>
      </c>
      <c r="F131" s="28"/>
      <c r="G131" s="29"/>
      <c r="H131" s="10" t="s">
        <v>205</v>
      </c>
      <c r="I131" s="11">
        <f>'[24]URB-MFC-010'!$L$59</f>
        <v>2169.0700000000002</v>
      </c>
      <c r="J131" s="12">
        <v>50.81</v>
      </c>
      <c r="K131" s="12" t="e">
        <f>J131*(1+L131)</f>
        <v>#REF!</v>
      </c>
      <c r="L131" s="107" t="e">
        <f>#REF!</f>
        <v>#REF!</v>
      </c>
      <c r="M131" s="12">
        <f>TRUNC(I131*J131,2)</f>
        <v>110210.44</v>
      </c>
      <c r="N131" s="12" t="e">
        <f>TRUNC(I131*K131,2)</f>
        <v>#REF!</v>
      </c>
      <c r="P131" s="143" t="e">
        <f t="shared" si="11"/>
        <v>#REF!</v>
      </c>
      <c r="Q131" s="31" t="e">
        <f t="shared" si="12"/>
        <v>#REF!</v>
      </c>
    </row>
    <row r="132" spans="2:18" s="31" customFormat="1" ht="24.95" customHeight="1" x14ac:dyDescent="0.25">
      <c r="B132" s="27" t="s">
        <v>346</v>
      </c>
      <c r="C132" s="10" t="s">
        <v>552</v>
      </c>
      <c r="D132" s="112" t="s">
        <v>508</v>
      </c>
      <c r="E132" s="9" t="s">
        <v>551</v>
      </c>
      <c r="F132" s="28"/>
      <c r="G132" s="29"/>
      <c r="H132" s="10" t="s">
        <v>205</v>
      </c>
      <c r="I132" s="11">
        <f>'[24]DEM-MFC-005'!$L$58</f>
        <v>19.600000000000001</v>
      </c>
      <c r="J132" s="12">
        <v>7.61</v>
      </c>
      <c r="K132" s="12" t="e">
        <f>J132*(1+L132)</f>
        <v>#REF!</v>
      </c>
      <c r="L132" s="107" t="e">
        <f>#REF!</f>
        <v>#REF!</v>
      </c>
      <c r="M132" s="12">
        <f>TRUNC(I132*J132,2)</f>
        <v>149.15</v>
      </c>
      <c r="N132" s="12" t="e">
        <f>TRUNC(I132*K132,2)</f>
        <v>#REF!</v>
      </c>
      <c r="P132" s="143" t="e">
        <f t="shared" si="11"/>
        <v>#REF!</v>
      </c>
      <c r="Q132" s="31" t="e">
        <f t="shared" si="12"/>
        <v>#REF!</v>
      </c>
    </row>
    <row r="133" spans="2:18" s="31" customFormat="1" ht="26.25" customHeight="1" x14ac:dyDescent="0.25">
      <c r="B133" s="27" t="s">
        <v>347</v>
      </c>
      <c r="C133" s="10" t="s">
        <v>658</v>
      </c>
      <c r="D133" s="112" t="s">
        <v>508</v>
      </c>
      <c r="E133" s="9" t="s">
        <v>659</v>
      </c>
      <c r="F133" s="28"/>
      <c r="G133" s="29"/>
      <c r="H133" s="10" t="s">
        <v>200</v>
      </c>
      <c r="I133" s="11">
        <f>'[24]URB-PAS-005'!$L$56</f>
        <v>3127.55</v>
      </c>
      <c r="J133" s="12">
        <v>42.26</v>
      </c>
      <c r="K133" s="12" t="e">
        <f>J133*(1+L133)</f>
        <v>#REF!</v>
      </c>
      <c r="L133" s="107" t="e">
        <f>#REF!</f>
        <v>#REF!</v>
      </c>
      <c r="M133" s="12">
        <f>TRUNC(I133*J133,2)</f>
        <v>132170.26</v>
      </c>
      <c r="N133" s="12" t="e">
        <f>TRUNC(I133*K133,2)</f>
        <v>#REF!</v>
      </c>
      <c r="P133" s="143" t="e">
        <f t="shared" si="11"/>
        <v>#REF!</v>
      </c>
      <c r="Q133" s="31" t="e">
        <f t="shared" si="12"/>
        <v>#REF!</v>
      </c>
      <c r="R133" s="209">
        <f>56.81*80000</f>
        <v>4544800</v>
      </c>
    </row>
    <row r="134" spans="2:18" s="31" customFormat="1" ht="24.95" customHeight="1" x14ac:dyDescent="0.25">
      <c r="B134" s="27" t="s">
        <v>348</v>
      </c>
      <c r="C134" s="10" t="s">
        <v>555</v>
      </c>
      <c r="D134" s="112" t="s">
        <v>508</v>
      </c>
      <c r="E134" s="9" t="s">
        <v>556</v>
      </c>
      <c r="F134" s="28"/>
      <c r="G134" s="29"/>
      <c r="H134" s="10" t="s">
        <v>229</v>
      </c>
      <c r="I134" s="11" t="e">
        <f>'[24]URB-PAS-015'!$M$55</f>
        <v>#REF!</v>
      </c>
      <c r="J134" s="12">
        <v>15.38</v>
      </c>
      <c r="K134" s="12" t="e">
        <f>J134*(1+L134)</f>
        <v>#REF!</v>
      </c>
      <c r="L134" s="107" t="e">
        <f>#REF!</f>
        <v>#REF!</v>
      </c>
      <c r="M134" s="12" t="e">
        <f>TRUNC(I134*J134,2)</f>
        <v>#REF!</v>
      </c>
      <c r="N134" s="12" t="e">
        <f>TRUNC(I134*K134,2)</f>
        <v>#REF!</v>
      </c>
      <c r="P134" s="143" t="e">
        <f t="shared" si="11"/>
        <v>#REF!</v>
      </c>
      <c r="Q134" s="31" t="e">
        <f t="shared" si="12"/>
        <v>#REF!</v>
      </c>
    </row>
    <row r="135" spans="2:18" s="31" customFormat="1" ht="18" customHeight="1" x14ac:dyDescent="0.25">
      <c r="B135" s="139" t="s">
        <v>344</v>
      </c>
      <c r="C135" s="108"/>
      <c r="D135" s="111"/>
      <c r="E135" s="109" t="s">
        <v>357</v>
      </c>
      <c r="F135" s="28"/>
      <c r="G135" s="29"/>
      <c r="H135" s="10"/>
      <c r="I135" s="11"/>
      <c r="J135" s="12"/>
      <c r="K135" s="12"/>
      <c r="L135" s="107"/>
      <c r="M135" s="12"/>
      <c r="N135" s="12"/>
      <c r="P135" s="143">
        <f t="shared" si="11"/>
        <v>0</v>
      </c>
      <c r="Q135" s="31" t="b">
        <f t="shared" si="12"/>
        <v>1</v>
      </c>
    </row>
    <row r="136" spans="2:18" s="31" customFormat="1" ht="42.6" customHeight="1" x14ac:dyDescent="0.25">
      <c r="B136" s="27" t="s">
        <v>349</v>
      </c>
      <c r="C136" s="10" t="s">
        <v>701</v>
      </c>
      <c r="D136" s="112" t="s">
        <v>508</v>
      </c>
      <c r="E136" s="9" t="s">
        <v>700</v>
      </c>
      <c r="F136" s="28"/>
      <c r="G136" s="29"/>
      <c r="H136" s="10" t="s">
        <v>200</v>
      </c>
      <c r="I136" s="11">
        <f>'[24]RO-41402'!$L$56</f>
        <v>9947.68</v>
      </c>
      <c r="J136" s="12">
        <v>6.07</v>
      </c>
      <c r="K136" s="12" t="e">
        <f>J136*(1+L136)</f>
        <v>#REF!</v>
      </c>
      <c r="L136" s="107" t="e">
        <f>#REF!</f>
        <v>#REF!</v>
      </c>
      <c r="M136" s="12">
        <f>TRUNC(I136*J136,2)</f>
        <v>60382.41</v>
      </c>
      <c r="N136" s="12" t="e">
        <f>TRUNC(I136*K136,2)</f>
        <v>#REF!</v>
      </c>
      <c r="P136" s="143" t="e">
        <f>I136*K136</f>
        <v>#REF!</v>
      </c>
      <c r="Q136" s="31" t="e">
        <f t="shared" si="12"/>
        <v>#REF!</v>
      </c>
    </row>
    <row r="137" spans="2:18" s="31" customFormat="1" ht="18" customHeight="1" x14ac:dyDescent="0.25">
      <c r="B137" s="139" t="s">
        <v>345</v>
      </c>
      <c r="C137" s="108"/>
      <c r="D137" s="111"/>
      <c r="E137" s="109" t="s">
        <v>325</v>
      </c>
      <c r="F137" s="28"/>
      <c r="G137" s="29"/>
      <c r="H137" s="10"/>
      <c r="I137" s="11"/>
      <c r="J137" s="12"/>
      <c r="K137" s="12"/>
      <c r="L137" s="107"/>
      <c r="M137" s="12"/>
      <c r="N137" s="12"/>
      <c r="P137" s="143">
        <f t="shared" si="11"/>
        <v>0</v>
      </c>
      <c r="Q137" s="31" t="b">
        <f t="shared" si="12"/>
        <v>1</v>
      </c>
    </row>
    <row r="138" spans="2:18" s="31" customFormat="1" ht="24.95" customHeight="1" x14ac:dyDescent="0.25">
      <c r="B138" s="27" t="s">
        <v>350</v>
      </c>
      <c r="C138" s="10" t="s">
        <v>557</v>
      </c>
      <c r="D138" s="112" t="s">
        <v>508</v>
      </c>
      <c r="E138" s="9" t="s">
        <v>558</v>
      </c>
      <c r="F138" s="28"/>
      <c r="G138" s="29"/>
      <c r="H138" s="10" t="s">
        <v>187</v>
      </c>
      <c r="I138" s="11">
        <f>'[24]PAI-COV-010'!$L$57</f>
        <v>130</v>
      </c>
      <c r="J138" s="12">
        <v>8.0500000000000007</v>
      </c>
      <c r="K138" s="12" t="e">
        <f t="shared" ref="K138:K144" si="22">J138*(1+L138)</f>
        <v>#REF!</v>
      </c>
      <c r="L138" s="107" t="e">
        <f>#REF!</f>
        <v>#REF!</v>
      </c>
      <c r="M138" s="12">
        <f t="shared" ref="M138:M144" si="23">TRUNC(I138*J138,2)</f>
        <v>1046.5</v>
      </c>
      <c r="N138" s="12" t="e">
        <f t="shared" ref="N138:N144" si="24">TRUNC(I138*K138,2)</f>
        <v>#REF!</v>
      </c>
      <c r="P138" s="143" t="e">
        <f>I138*K138</f>
        <v>#REF!</v>
      </c>
      <c r="Q138" s="31" t="e">
        <f>P138=N138</f>
        <v>#REF!</v>
      </c>
    </row>
    <row r="139" spans="2:18" s="31" customFormat="1" ht="24.95" customHeight="1" x14ac:dyDescent="0.25">
      <c r="B139" s="27" t="s">
        <v>352</v>
      </c>
      <c r="C139" s="10" t="s">
        <v>559</v>
      </c>
      <c r="D139" s="112" t="s">
        <v>508</v>
      </c>
      <c r="E139" s="9" t="s">
        <v>560</v>
      </c>
      <c r="F139" s="28"/>
      <c r="G139" s="29"/>
      <c r="H139" s="10" t="s">
        <v>187</v>
      </c>
      <c r="I139" s="11">
        <f>'[24]PAI-MUD-005'!$L$57</f>
        <v>19</v>
      </c>
      <c r="J139" s="12">
        <v>101.33</v>
      </c>
      <c r="K139" s="12" t="e">
        <f t="shared" si="22"/>
        <v>#REF!</v>
      </c>
      <c r="L139" s="107" t="e">
        <f>#REF!</f>
        <v>#REF!</v>
      </c>
      <c r="M139" s="12">
        <f t="shared" si="23"/>
        <v>1925.27</v>
      </c>
      <c r="N139" s="12" t="e">
        <f t="shared" si="24"/>
        <v>#REF!</v>
      </c>
      <c r="P139" s="143" t="e">
        <f t="shared" si="11"/>
        <v>#REF!</v>
      </c>
      <c r="Q139" s="31" t="e">
        <f t="shared" si="12"/>
        <v>#REF!</v>
      </c>
    </row>
    <row r="140" spans="2:18" s="31" customFormat="1" ht="24.95" customHeight="1" x14ac:dyDescent="0.25">
      <c r="B140" s="27" t="s">
        <v>353</v>
      </c>
      <c r="C140" s="10" t="s">
        <v>561</v>
      </c>
      <c r="D140" s="112" t="s">
        <v>508</v>
      </c>
      <c r="E140" s="9" t="s">
        <v>562</v>
      </c>
      <c r="F140" s="28"/>
      <c r="G140" s="29"/>
      <c r="H140" s="10" t="s">
        <v>187</v>
      </c>
      <c r="I140" s="11">
        <f>'[24]PAI-MUD-010'!$L$57</f>
        <v>20</v>
      </c>
      <c r="J140" s="12">
        <v>101.33</v>
      </c>
      <c r="K140" s="12" t="e">
        <f t="shared" si="22"/>
        <v>#REF!</v>
      </c>
      <c r="L140" s="107" t="e">
        <f>#REF!</f>
        <v>#REF!</v>
      </c>
      <c r="M140" s="12">
        <f t="shared" si="23"/>
        <v>2026.6</v>
      </c>
      <c r="N140" s="12" t="e">
        <f t="shared" si="24"/>
        <v>#REF!</v>
      </c>
      <c r="P140" s="143" t="e">
        <f t="shared" si="11"/>
        <v>#REF!</v>
      </c>
      <c r="Q140" s="31" t="e">
        <f t="shared" si="12"/>
        <v>#REF!</v>
      </c>
    </row>
    <row r="141" spans="2:18" s="31" customFormat="1" ht="24.95" customHeight="1" x14ac:dyDescent="0.25">
      <c r="B141" s="27" t="s">
        <v>362</v>
      </c>
      <c r="C141" s="10" t="s">
        <v>563</v>
      </c>
      <c r="D141" s="112" t="s">
        <v>508</v>
      </c>
      <c r="E141" s="9" t="s">
        <v>564</v>
      </c>
      <c r="F141" s="28"/>
      <c r="G141" s="29"/>
      <c r="H141" s="10" t="s">
        <v>187</v>
      </c>
      <c r="I141" s="11">
        <f>'[24]PAI-MUD-015'!$L$57</f>
        <v>20</v>
      </c>
      <c r="J141" s="12">
        <v>79</v>
      </c>
      <c r="K141" s="12" t="e">
        <f t="shared" si="22"/>
        <v>#REF!</v>
      </c>
      <c r="L141" s="107" t="e">
        <f>#REF!</f>
        <v>#REF!</v>
      </c>
      <c r="M141" s="12">
        <f t="shared" si="23"/>
        <v>1580</v>
      </c>
      <c r="N141" s="12" t="e">
        <f t="shared" si="24"/>
        <v>#REF!</v>
      </c>
      <c r="P141" s="143" t="e">
        <f t="shared" si="11"/>
        <v>#REF!</v>
      </c>
      <c r="Q141" s="31" t="e">
        <f t="shared" si="12"/>
        <v>#REF!</v>
      </c>
    </row>
    <row r="142" spans="2:18" s="31" customFormat="1" ht="24.95" customHeight="1" x14ac:dyDescent="0.25">
      <c r="B142" s="27" t="s">
        <v>363</v>
      </c>
      <c r="C142" s="10" t="s">
        <v>565</v>
      </c>
      <c r="D142" s="112" t="s">
        <v>508</v>
      </c>
      <c r="E142" s="9" t="s">
        <v>566</v>
      </c>
      <c r="F142" s="28"/>
      <c r="G142" s="29"/>
      <c r="H142" s="10" t="s">
        <v>187</v>
      </c>
      <c r="I142" s="11">
        <f>'[24]PAI-MUD-025'!$L$57</f>
        <v>20</v>
      </c>
      <c r="J142" s="12">
        <v>72</v>
      </c>
      <c r="K142" s="12" t="e">
        <f t="shared" si="22"/>
        <v>#REF!</v>
      </c>
      <c r="L142" s="107" t="e">
        <f>#REF!</f>
        <v>#REF!</v>
      </c>
      <c r="M142" s="12">
        <f t="shared" si="23"/>
        <v>1440</v>
      </c>
      <c r="N142" s="12" t="e">
        <f t="shared" si="24"/>
        <v>#REF!</v>
      </c>
      <c r="P142" s="143" t="e">
        <f t="shared" si="11"/>
        <v>#REF!</v>
      </c>
      <c r="Q142" s="31" t="e">
        <f t="shared" si="12"/>
        <v>#REF!</v>
      </c>
    </row>
    <row r="143" spans="2:18" s="31" customFormat="1" ht="24.95" customHeight="1" x14ac:dyDescent="0.25">
      <c r="B143" s="27" t="s">
        <v>494</v>
      </c>
      <c r="C143" s="10" t="s">
        <v>567</v>
      </c>
      <c r="D143" s="112" t="s">
        <v>508</v>
      </c>
      <c r="E143" s="9" t="s">
        <v>568</v>
      </c>
      <c r="F143" s="28"/>
      <c r="G143" s="29"/>
      <c r="H143" s="10" t="s">
        <v>187</v>
      </c>
      <c r="I143" s="11">
        <f>'[24]PAI-MUD-055'!$L$57</f>
        <v>48</v>
      </c>
      <c r="J143" s="12">
        <v>40</v>
      </c>
      <c r="K143" s="12" t="e">
        <f t="shared" si="22"/>
        <v>#REF!</v>
      </c>
      <c r="L143" s="107" t="e">
        <f>#REF!</f>
        <v>#REF!</v>
      </c>
      <c r="M143" s="12">
        <f t="shared" si="23"/>
        <v>1920</v>
      </c>
      <c r="N143" s="12" t="e">
        <f t="shared" si="24"/>
        <v>#REF!</v>
      </c>
      <c r="P143" s="143" t="e">
        <f t="shared" si="11"/>
        <v>#REF!</v>
      </c>
      <c r="Q143" s="31" t="e">
        <f t="shared" si="12"/>
        <v>#REF!</v>
      </c>
    </row>
    <row r="144" spans="2:18" s="31" customFormat="1" ht="46.15" customHeight="1" x14ac:dyDescent="0.25">
      <c r="B144" s="210" t="s">
        <v>720</v>
      </c>
      <c r="C144" s="201" t="s">
        <v>719</v>
      </c>
      <c r="D144" s="202" t="s">
        <v>508</v>
      </c>
      <c r="E144" s="203" t="s">
        <v>718</v>
      </c>
      <c r="F144" s="204"/>
      <c r="G144" s="205"/>
      <c r="H144" s="201" t="s">
        <v>7</v>
      </c>
      <c r="I144" s="206" t="e">
        <f>#REF!</f>
        <v>#REF!</v>
      </c>
      <c r="J144" s="207">
        <v>169.41</v>
      </c>
      <c r="K144" s="207" t="e">
        <f t="shared" si="22"/>
        <v>#REF!</v>
      </c>
      <c r="L144" s="208" t="e">
        <f>#REF!</f>
        <v>#REF!</v>
      </c>
      <c r="M144" s="207" t="e">
        <f t="shared" si="23"/>
        <v>#REF!</v>
      </c>
      <c r="N144" s="207" t="e">
        <f t="shared" si="24"/>
        <v>#REF!</v>
      </c>
      <c r="P144" s="143" t="e">
        <f t="shared" si="11"/>
        <v>#REF!</v>
      </c>
      <c r="Q144" s="31" t="e">
        <f t="shared" si="12"/>
        <v>#REF!</v>
      </c>
    </row>
    <row r="145" spans="1:17" s="6" customFormat="1" ht="12" customHeight="1" x14ac:dyDescent="0.25">
      <c r="B145" s="123"/>
      <c r="C145" s="197"/>
      <c r="D145" s="124"/>
      <c r="E145" s="125"/>
      <c r="F145" s="126"/>
      <c r="G145" s="127"/>
      <c r="H145" s="123"/>
      <c r="I145" s="123"/>
      <c r="J145" s="128"/>
      <c r="K145" s="128"/>
      <c r="L145" s="128"/>
      <c r="M145" s="128"/>
      <c r="N145" s="129"/>
      <c r="P145" s="143">
        <f t="shared" si="11"/>
        <v>0</v>
      </c>
      <c r="Q145" s="31" t="b">
        <f t="shared" si="12"/>
        <v>1</v>
      </c>
    </row>
    <row r="146" spans="1:17" s="44" customFormat="1" ht="19.899999999999999" customHeight="1" x14ac:dyDescent="0.25">
      <c r="B146" s="37"/>
      <c r="C146" s="41"/>
      <c r="D146" s="118"/>
      <c r="E146" s="34" t="s">
        <v>26</v>
      </c>
      <c r="F146" s="39"/>
      <c r="G146" s="40"/>
      <c r="H146" s="41"/>
      <c r="I146" s="42"/>
      <c r="J146" s="43"/>
      <c r="K146" s="43"/>
      <c r="L146" s="43"/>
      <c r="M146" s="18" t="e">
        <f>SUM(M131:M144)</f>
        <v>#REF!</v>
      </c>
      <c r="N146" s="18" t="e">
        <f>SUM(N131:N144)</f>
        <v>#REF!</v>
      </c>
      <c r="Q146" s="31" t="e">
        <f t="shared" si="12"/>
        <v>#REF!</v>
      </c>
    </row>
    <row r="147" spans="1:17" s="6" customFormat="1" ht="12" customHeight="1" x14ac:dyDescent="0.25">
      <c r="B147" s="48"/>
      <c r="C147" s="200"/>
      <c r="D147" s="119"/>
      <c r="E147" s="49"/>
      <c r="F147" s="7"/>
      <c r="G147" s="8"/>
      <c r="H147" s="48"/>
      <c r="I147" s="48"/>
      <c r="J147" s="50"/>
      <c r="K147" s="50"/>
      <c r="L147" s="50"/>
      <c r="M147" s="50"/>
      <c r="N147" s="51"/>
      <c r="P147" s="143">
        <f>I147*K147</f>
        <v>0</v>
      </c>
      <c r="Q147" s="31" t="b">
        <f t="shared" si="12"/>
        <v>1</v>
      </c>
    </row>
    <row r="148" spans="1:17" s="6" customFormat="1" ht="12" customHeight="1" x14ac:dyDescent="0.25">
      <c r="B148" s="48"/>
      <c r="C148" s="200"/>
      <c r="D148" s="119"/>
      <c r="E148" s="49"/>
      <c r="F148" s="7"/>
      <c r="G148" s="8"/>
      <c r="H148" s="48"/>
      <c r="I148" s="48"/>
      <c r="J148" s="50"/>
      <c r="K148" s="50"/>
      <c r="L148" s="50"/>
      <c r="M148" s="50"/>
      <c r="N148" s="51"/>
    </row>
    <row r="149" spans="1:17" s="31" customFormat="1" ht="24" customHeight="1" x14ac:dyDescent="0.25">
      <c r="B149" s="53"/>
      <c r="C149" s="54"/>
      <c r="D149" s="121"/>
      <c r="E149" s="54" t="s">
        <v>24</v>
      </c>
      <c r="F149" s="55"/>
      <c r="G149" s="56"/>
      <c r="H149" s="57"/>
      <c r="I149" s="58"/>
      <c r="J149" s="58"/>
      <c r="K149" s="58"/>
      <c r="L149" s="58"/>
      <c r="M149" s="18" t="e">
        <f>SUM(M33,M42,M62,M84,M106,M119,M128,M146)</f>
        <v>#REF!</v>
      </c>
      <c r="N149" s="18" t="e">
        <f>SUM(N33,N42,N62,N84,N106,N119,N128,N146)</f>
        <v>#REF!</v>
      </c>
      <c r="P149" s="143" t="e">
        <f>SUM(P19:P148)</f>
        <v>#REF!</v>
      </c>
    </row>
    <row r="150" spans="1:17" x14ac:dyDescent="0.25">
      <c r="A150" s="31"/>
    </row>
    <row r="151" spans="1:17" x14ac:dyDescent="0.25">
      <c r="A151" s="31"/>
      <c r="N151" s="106"/>
    </row>
    <row r="153" spans="1:17" x14ac:dyDescent="0.25">
      <c r="M153" s="106"/>
      <c r="N153" s="106"/>
    </row>
  </sheetData>
  <mergeCells count="24">
    <mergeCell ref="I16:I17"/>
    <mergeCell ref="J16:K16"/>
    <mergeCell ref="L16:L17"/>
    <mergeCell ref="M16:N16"/>
    <mergeCell ref="F111:G111"/>
    <mergeCell ref="H16:H17"/>
    <mergeCell ref="B16:B17"/>
    <mergeCell ref="C16:C17"/>
    <mergeCell ref="D16:D17"/>
    <mergeCell ref="E16:E17"/>
    <mergeCell ref="F16:G17"/>
    <mergeCell ref="B13:I13"/>
    <mergeCell ref="J13:N13"/>
    <mergeCell ref="B14:I14"/>
    <mergeCell ref="J14:L15"/>
    <mergeCell ref="M14:N14"/>
    <mergeCell ref="B15:I15"/>
    <mergeCell ref="M15:N15"/>
    <mergeCell ref="B1:N9"/>
    <mergeCell ref="B10:N10"/>
    <mergeCell ref="B11:J11"/>
    <mergeCell ref="K11:N11"/>
    <mergeCell ref="B12:J12"/>
    <mergeCell ref="K12:N12"/>
  </mergeCells>
  <printOptions horizontalCentered="1"/>
  <pageMargins left="0" right="0" top="0.98425196850393704" bottom="0.39370078740157483" header="0.31496062992125984" footer="0.11811023622047245"/>
  <pageSetup paperSize="9" scale="85" orientation="landscape" r:id="rId1"/>
  <colBreaks count="1" manualBreakCount="1">
    <brk id="1" min="9" max="20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showGridLines="0" tabSelected="1" view="pageBreakPreview" zoomScaleNormal="100" zoomScaleSheetLayoutView="100" workbookViewId="0">
      <selection activeCell="H8" sqref="H8"/>
    </sheetView>
  </sheetViews>
  <sheetFormatPr defaultColWidth="8.85546875" defaultRowHeight="15" x14ac:dyDescent="0.25"/>
  <cols>
    <col min="1" max="1" width="13.140625" style="2" customWidth="1"/>
    <col min="2" max="2" width="59.140625" style="2" customWidth="1"/>
    <col min="3" max="3" width="19.85546875" style="2" customWidth="1"/>
    <col min="4" max="4" width="17.7109375" style="2" customWidth="1"/>
    <col min="5" max="5" width="8.85546875" style="2"/>
    <col min="6" max="6" width="8.7109375" style="2" bestFit="1" customWidth="1"/>
    <col min="7" max="16384" width="8.85546875" style="2"/>
  </cols>
  <sheetData>
    <row r="1" spans="1:5" ht="74.25" customHeight="1" x14ac:dyDescent="0.25">
      <c r="A1" s="324"/>
      <c r="B1" s="504" t="s">
        <v>932</v>
      </c>
      <c r="C1" s="505"/>
      <c r="D1" s="325"/>
    </row>
    <row r="2" spans="1:5" ht="33.6" customHeight="1" x14ac:dyDescent="0.25">
      <c r="A2" s="511" t="s">
        <v>958</v>
      </c>
      <c r="B2" s="511"/>
      <c r="C2" s="511"/>
      <c r="D2" s="511"/>
    </row>
    <row r="3" spans="1:5" ht="65.25" customHeight="1" x14ac:dyDescent="0.25">
      <c r="A3" s="511" t="s">
        <v>9</v>
      </c>
      <c r="B3" s="511"/>
      <c r="C3" s="133" t="s">
        <v>943</v>
      </c>
      <c r="D3" s="133" t="s">
        <v>944</v>
      </c>
    </row>
    <row r="4" spans="1:5" x14ac:dyDescent="0.25">
      <c r="A4" s="5"/>
      <c r="B4" s="4"/>
      <c r="C4" s="4"/>
      <c r="D4" s="4"/>
      <c r="E4" s="360"/>
    </row>
    <row r="5" spans="1:5" s="98" customFormat="1" ht="34.9" customHeight="1" x14ac:dyDescent="0.25">
      <c r="A5" s="95">
        <v>1</v>
      </c>
      <c r="B5" s="96" t="str">
        <f>'ORÇAMENTO_LOT-C-DESON'!E19</f>
        <v>SERVIÇOS PRELIMINARES - INSTALAÇAO DA OBRA</v>
      </c>
      <c r="C5" s="97">
        <f>'ORÇAMENTO_LOT-C-DESON'!M24</f>
        <v>50968.09</v>
      </c>
      <c r="D5" s="97">
        <f>'ORÇAMENTO_LOT-C-DESON'!N24</f>
        <v>62178.75</v>
      </c>
      <c r="E5" s="360">
        <f t="shared" ref="E5:E15" si="0">D5/$D$27</f>
        <v>4.838001913593494E-2</v>
      </c>
    </row>
    <row r="6" spans="1:5" x14ac:dyDescent="0.25">
      <c r="A6" s="95"/>
      <c r="B6" s="94"/>
      <c r="C6" s="94"/>
      <c r="D6" s="94"/>
      <c r="E6" s="360"/>
    </row>
    <row r="7" spans="1:5" s="98" customFormat="1" ht="34.9" customHeight="1" x14ac:dyDescent="0.25">
      <c r="A7" s="95">
        <v>2</v>
      </c>
      <c r="B7" s="96" t="str">
        <f>'ORÇAMENTO_LOT-C-DESON'!E26</f>
        <v>TRABALHOS EM TERRA</v>
      </c>
      <c r="C7" s="97">
        <f>'ORÇAMENTO_LOT-C-DESON'!M39</f>
        <v>99784.31</v>
      </c>
      <c r="D7" s="97">
        <f>'ORÇAMENTO_LOT-C-DESON'!N39</f>
        <v>121668.38</v>
      </c>
      <c r="E7" s="360">
        <f t="shared" si="0"/>
        <v>9.4667688762450256E-2</v>
      </c>
    </row>
    <row r="8" spans="1:5" x14ac:dyDescent="0.25">
      <c r="A8" s="93"/>
      <c r="B8" s="94"/>
      <c r="C8" s="94"/>
      <c r="D8" s="94"/>
      <c r="E8" s="360"/>
    </row>
    <row r="9" spans="1:5" s="98" customFormat="1" ht="34.9" customHeight="1" x14ac:dyDescent="0.25">
      <c r="A9" s="95">
        <v>3</v>
      </c>
      <c r="B9" s="96" t="str">
        <f>'ORÇAMENTO_LOT-C-DESON'!E41</f>
        <v>DRENAGEM E OBRAS DE ARTE CORRENTES</v>
      </c>
      <c r="C9" s="97">
        <f>'ORÇAMENTO_LOT-C-DESON'!M59</f>
        <v>399856.48000000004</v>
      </c>
      <c r="D9" s="97">
        <f>'ORÇAMENTO_LOT-C-DESON'!N59</f>
        <v>487781.73</v>
      </c>
      <c r="E9" s="360">
        <f t="shared" si="0"/>
        <v>0.37953303068266009</v>
      </c>
    </row>
    <row r="10" spans="1:5" x14ac:dyDescent="0.25">
      <c r="A10" s="93"/>
      <c r="B10" s="94"/>
      <c r="C10" s="94"/>
      <c r="D10" s="94"/>
      <c r="E10" s="360"/>
    </row>
    <row r="11" spans="1:5" s="98" customFormat="1" ht="34.9" customHeight="1" x14ac:dyDescent="0.25">
      <c r="A11" s="95">
        <v>4</v>
      </c>
      <c r="B11" s="96" t="str">
        <f>'ORÇAMENTO_LOT-C-DESON'!E61</f>
        <v>PAVIMENTAÇÃO</v>
      </c>
      <c r="C11" s="97">
        <f>'ORÇAMENTO_LOT-C-DESON'!M73</f>
        <v>174335.73</v>
      </c>
      <c r="D11" s="97">
        <f>'ORÇAMENTO_LOT-C-DESON'!N73</f>
        <v>211490.32</v>
      </c>
      <c r="E11" s="360">
        <f t="shared" si="0"/>
        <v>0.16455631109768215</v>
      </c>
    </row>
    <row r="12" spans="1:5" x14ac:dyDescent="0.25">
      <c r="A12" s="93"/>
      <c r="B12" s="94"/>
      <c r="C12" s="94"/>
      <c r="D12" s="94"/>
      <c r="E12" s="360"/>
    </row>
    <row r="13" spans="1:5" s="98" customFormat="1" ht="34.9" customHeight="1" x14ac:dyDescent="0.25">
      <c r="A13" s="95">
        <v>5</v>
      </c>
      <c r="B13" s="96" t="str">
        <f>'ORÇAMENTO_LOT-C-DESON'!E75</f>
        <v>SINALIZAÇÃO</v>
      </c>
      <c r="C13" s="97">
        <f>'ORÇAMENTO_LOT-C-DESON'!M83</f>
        <v>10826.11</v>
      </c>
      <c r="D13" s="97">
        <f>'ORÇAMENTO_LOT-C-DESON'!N83</f>
        <v>13199.24</v>
      </c>
      <c r="E13" s="360">
        <f t="shared" si="0"/>
        <v>1.0270059848095979E-2</v>
      </c>
    </row>
    <row r="14" spans="1:5" x14ac:dyDescent="0.25">
      <c r="A14" s="93"/>
      <c r="B14" s="94"/>
      <c r="C14" s="94"/>
      <c r="D14" s="94"/>
      <c r="E14" s="360"/>
    </row>
    <row r="15" spans="1:5" s="98" customFormat="1" ht="34.9" customHeight="1" x14ac:dyDescent="0.25">
      <c r="A15" s="95">
        <v>6</v>
      </c>
      <c r="B15" s="96" t="str">
        <f>'ORÇAMENTO_LOT-C-DESON'!E85</f>
        <v>CONSERVAÇÃO E OBRAS COMPLEMENTARES</v>
      </c>
      <c r="C15" s="97">
        <f>'ORÇAMENTO_LOT-C-DESON'!M90</f>
        <v>248576.02</v>
      </c>
      <c r="D15" s="97">
        <f>'ORÇAMENTO_LOT-C-DESON'!N90</f>
        <v>303231.71000000002</v>
      </c>
      <c r="E15" s="360">
        <f t="shared" si="0"/>
        <v>0.23593841838927729</v>
      </c>
    </row>
    <row r="16" spans="1:5" x14ac:dyDescent="0.25">
      <c r="A16" s="95"/>
      <c r="B16" s="94"/>
      <c r="C16" s="94"/>
      <c r="D16" s="94"/>
      <c r="E16" s="360"/>
    </row>
    <row r="17" spans="1:5" s="98" customFormat="1" ht="30" customHeight="1" x14ac:dyDescent="0.25">
      <c r="A17" s="95">
        <v>7</v>
      </c>
      <c r="B17" s="96" t="str">
        <f>'ORÇAMENTO_LOT-C-DESON'!E91</f>
        <v>ADMINISTRAÇÃO LOCAL</v>
      </c>
      <c r="C17" s="97">
        <f>'ORÇAMENTO_LOT-C-DESON'!M95</f>
        <v>70219.960000000006</v>
      </c>
      <c r="D17" s="97">
        <f>'ORÇAMENTO_LOT-C-DESON'!N95</f>
        <v>85665.36</v>
      </c>
      <c r="E17" s="360">
        <f>D17/$D$27</f>
        <v>6.6654472083899338E-2</v>
      </c>
    </row>
    <row r="18" spans="1:5" x14ac:dyDescent="0.25">
      <c r="A18" s="93"/>
      <c r="B18" s="94"/>
      <c r="C18" s="94"/>
      <c r="D18" s="94"/>
    </row>
    <row r="19" spans="1:5" s="98" customFormat="1" ht="30" customHeight="1" x14ac:dyDescent="0.25">
      <c r="A19" s="95"/>
      <c r="B19" s="96"/>
      <c r="C19" s="97"/>
      <c r="D19" s="97"/>
    </row>
    <row r="20" spans="1:5" x14ac:dyDescent="0.25">
      <c r="A20" s="93"/>
      <c r="B20" s="94"/>
      <c r="C20" s="94"/>
      <c r="D20" s="94"/>
    </row>
    <row r="21" spans="1:5" s="98" customFormat="1" ht="30" customHeight="1" x14ac:dyDescent="0.25">
      <c r="A21" s="95"/>
      <c r="B21" s="96"/>
      <c r="C21" s="97"/>
      <c r="D21" s="97"/>
    </row>
    <row r="22" spans="1:5" x14ac:dyDescent="0.25">
      <c r="A22" s="93"/>
      <c r="B22" s="94"/>
      <c r="C22" s="94"/>
      <c r="D22" s="94"/>
    </row>
    <row r="23" spans="1:5" s="98" customFormat="1" ht="30" customHeight="1" x14ac:dyDescent="0.25">
      <c r="A23" s="95"/>
      <c r="B23" s="96"/>
      <c r="C23" s="97"/>
      <c r="D23" s="97"/>
    </row>
    <row r="24" spans="1:5" x14ac:dyDescent="0.25">
      <c r="A24" s="93"/>
      <c r="B24" s="94"/>
      <c r="C24" s="94"/>
      <c r="D24" s="94"/>
    </row>
    <row r="25" spans="1:5" s="98" customFormat="1" ht="30" customHeight="1" x14ac:dyDescent="0.25">
      <c r="A25" s="95"/>
      <c r="B25" s="96"/>
      <c r="C25" s="97"/>
      <c r="D25" s="97"/>
    </row>
    <row r="26" spans="1:5" x14ac:dyDescent="0.25">
      <c r="A26" s="5"/>
      <c r="B26" s="4"/>
      <c r="C26" s="4"/>
      <c r="D26" s="4"/>
    </row>
    <row r="27" spans="1:5" s="99" customFormat="1" ht="30" customHeight="1" x14ac:dyDescent="0.25">
      <c r="A27" s="509" t="s">
        <v>24</v>
      </c>
      <c r="B27" s="510"/>
      <c r="C27" s="352">
        <f>SUM(C4:C26)</f>
        <v>1054566.7</v>
      </c>
      <c r="D27" s="352">
        <f>SUM(D4:D26)</f>
        <v>1285215.49</v>
      </c>
    </row>
    <row r="28" spans="1:5" ht="21.6" customHeight="1" x14ac:dyDescent="0.25">
      <c r="A28" s="342"/>
      <c r="B28" s="344" t="s">
        <v>1001</v>
      </c>
      <c r="C28" s="345"/>
      <c r="D28" s="346"/>
    </row>
    <row r="29" spans="1:5" ht="22.15" customHeight="1" x14ac:dyDescent="0.25">
      <c r="A29" s="342"/>
      <c r="B29" s="506" t="s">
        <v>933</v>
      </c>
      <c r="C29" s="507"/>
      <c r="D29" s="508"/>
    </row>
    <row r="30" spans="1:5" ht="21" customHeight="1" x14ac:dyDescent="0.25">
      <c r="A30" s="343"/>
      <c r="B30" s="347"/>
      <c r="C30" s="337"/>
      <c r="D30" s="348"/>
    </row>
    <row r="31" spans="1:5" ht="10.15" customHeight="1" x14ac:dyDescent="0.25">
      <c r="A31" s="3"/>
    </row>
  </sheetData>
  <mergeCells count="5">
    <mergeCell ref="B1:C1"/>
    <mergeCell ref="B29:D29"/>
    <mergeCell ref="A27:B27"/>
    <mergeCell ref="A3:B3"/>
    <mergeCell ref="A2:D2"/>
  </mergeCells>
  <printOptions horizontalCentered="1"/>
  <pageMargins left="0.78740157480314965" right="0.31496062992125984" top="0.39370078740157483" bottom="0.19685039370078741" header="0.31496062992125984" footer="0.31496062992125984"/>
  <pageSetup paperSize="9" scale="8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01"/>
  <sheetViews>
    <sheetView view="pageBreakPreview" zoomScale="96" zoomScaleNormal="96" zoomScaleSheetLayoutView="96" workbookViewId="0">
      <selection activeCell="J20" sqref="J20"/>
    </sheetView>
  </sheetViews>
  <sheetFormatPr defaultColWidth="8.85546875" defaultRowHeight="15" x14ac:dyDescent="0.25"/>
  <cols>
    <col min="1" max="1" width="1.28515625" style="2" customWidth="1"/>
    <col min="2" max="2" width="6.28515625" style="2" customWidth="1"/>
    <col min="3" max="3" width="13.28515625" style="98" customWidth="1"/>
    <col min="4" max="4" width="9.7109375" style="122" customWidth="1"/>
    <col min="5" max="5" width="78.28515625" style="2" customWidth="1"/>
    <col min="6" max="6" width="4.42578125" style="2" customWidth="1"/>
    <col min="7" max="7" width="4.5703125" style="2" customWidth="1"/>
    <col min="8" max="8" width="6.28515625" style="2" customWidth="1"/>
    <col min="9" max="9" width="10.85546875" style="2" customWidth="1"/>
    <col min="10" max="10" width="10.7109375" style="2" customWidth="1"/>
    <col min="11" max="11" width="9.85546875" style="2" customWidth="1"/>
    <col min="12" max="12" width="9.7109375" style="2" customWidth="1"/>
    <col min="13" max="13" width="12.7109375" style="2" customWidth="1"/>
    <col min="14" max="14" width="13" style="2" customWidth="1"/>
    <col min="15" max="15" width="8.85546875" style="2" customWidth="1"/>
    <col min="16" max="16" width="1.28515625" style="2" customWidth="1"/>
    <col min="17" max="16384" width="8.85546875" style="2"/>
  </cols>
  <sheetData>
    <row r="1" spans="2:14" ht="2.4500000000000002" customHeight="1" x14ac:dyDescent="0.25">
      <c r="B1" s="527" t="s">
        <v>934</v>
      </c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</row>
    <row r="2" spans="2:14" ht="8.4499999999999993" customHeight="1" x14ac:dyDescent="0.25"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</row>
    <row r="3" spans="2:14" ht="15" customHeight="1" x14ac:dyDescent="0.25"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2:14" ht="8.4499999999999993" customHeight="1" x14ac:dyDescent="0.25">
      <c r="B4" s="528"/>
      <c r="C4" s="528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</row>
    <row r="5" spans="2:14" ht="3.6" customHeight="1" x14ac:dyDescent="0.25"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</row>
    <row r="6" spans="2:14" ht="13.15" customHeight="1" x14ac:dyDescent="0.25">
      <c r="B6" s="528"/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528"/>
    </row>
    <row r="7" spans="2:14" ht="5.45" customHeight="1" x14ac:dyDescent="0.25"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</row>
    <row r="8" spans="2:14" ht="14.45" hidden="1" customHeight="1" x14ac:dyDescent="0.25">
      <c r="B8" s="528"/>
      <c r="C8" s="528"/>
      <c r="D8" s="528"/>
      <c r="E8" s="528"/>
      <c r="F8" s="528"/>
      <c r="G8" s="528"/>
      <c r="H8" s="528"/>
      <c r="I8" s="528"/>
      <c r="J8" s="528"/>
      <c r="K8" s="528"/>
      <c r="L8" s="528"/>
      <c r="M8" s="528"/>
      <c r="N8" s="528"/>
    </row>
    <row r="9" spans="2:14" ht="11.45" customHeight="1" x14ac:dyDescent="0.25">
      <c r="B9" s="528"/>
      <c r="C9" s="528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</row>
    <row r="10" spans="2:14" ht="20.45" customHeight="1" x14ac:dyDescent="0.25">
      <c r="B10" s="529" t="s">
        <v>569</v>
      </c>
      <c r="C10" s="530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</row>
    <row r="11" spans="2:14" ht="16.899999999999999" customHeight="1" x14ac:dyDescent="0.25">
      <c r="B11" s="532" t="s">
        <v>935</v>
      </c>
      <c r="C11" s="532"/>
      <c r="D11" s="532"/>
      <c r="E11" s="532"/>
      <c r="F11" s="532"/>
      <c r="G11" s="532"/>
      <c r="H11" s="532"/>
      <c r="I11" s="532"/>
      <c r="J11" s="532"/>
      <c r="K11" s="532"/>
      <c r="L11" s="532"/>
      <c r="M11" s="532"/>
      <c r="N11" s="532"/>
    </row>
    <row r="12" spans="2:14" ht="16.5" customHeight="1" x14ac:dyDescent="0.25">
      <c r="B12" s="532" t="s">
        <v>989</v>
      </c>
      <c r="C12" s="532"/>
      <c r="D12" s="532"/>
      <c r="E12" s="532"/>
      <c r="F12" s="532"/>
      <c r="G12" s="532"/>
      <c r="H12" s="532"/>
      <c r="I12" s="532"/>
      <c r="J12" s="532"/>
      <c r="K12" s="532" t="s">
        <v>991</v>
      </c>
      <c r="L12" s="532"/>
      <c r="M12" s="532"/>
      <c r="N12" s="532"/>
    </row>
    <row r="13" spans="2:14" ht="14.45" customHeight="1" x14ac:dyDescent="0.25">
      <c r="B13" s="532" t="s">
        <v>990</v>
      </c>
      <c r="C13" s="532"/>
      <c r="D13" s="532"/>
      <c r="E13" s="532"/>
      <c r="F13" s="532"/>
      <c r="G13" s="532"/>
      <c r="H13" s="532"/>
      <c r="I13" s="532"/>
      <c r="J13" s="534"/>
      <c r="K13" s="534"/>
      <c r="L13" s="534"/>
      <c r="M13" s="534"/>
      <c r="N13" s="534"/>
    </row>
    <row r="14" spans="2:14" ht="14.45" customHeight="1" x14ac:dyDescent="0.25">
      <c r="B14" s="532" t="s">
        <v>1006</v>
      </c>
      <c r="C14" s="532"/>
      <c r="D14" s="532"/>
      <c r="E14" s="532"/>
      <c r="F14" s="532"/>
      <c r="G14" s="532"/>
      <c r="H14" s="532"/>
      <c r="I14" s="532"/>
      <c r="J14" s="534"/>
      <c r="K14" s="534"/>
      <c r="L14" s="534"/>
      <c r="M14" s="536"/>
      <c r="N14" s="537"/>
    </row>
    <row r="15" spans="2:14" ht="16.899999999999999" customHeight="1" x14ac:dyDescent="0.25">
      <c r="B15" s="533" t="s">
        <v>1003</v>
      </c>
      <c r="C15" s="533"/>
      <c r="D15" s="533"/>
      <c r="E15" s="533"/>
      <c r="F15" s="533"/>
      <c r="G15" s="533"/>
      <c r="H15" s="533"/>
      <c r="I15" s="533"/>
      <c r="J15" s="534"/>
      <c r="K15" s="534"/>
      <c r="L15" s="534"/>
      <c r="M15" s="538"/>
      <c r="N15" s="539"/>
    </row>
    <row r="16" spans="2:14" ht="16.899999999999999" customHeight="1" x14ac:dyDescent="0.25">
      <c r="B16" s="531" t="s">
        <v>10</v>
      </c>
      <c r="C16" s="531" t="s">
        <v>0</v>
      </c>
      <c r="D16" s="540" t="s">
        <v>168</v>
      </c>
      <c r="E16" s="531" t="s">
        <v>11</v>
      </c>
      <c r="F16" s="540" t="s">
        <v>846</v>
      </c>
      <c r="G16" s="540"/>
      <c r="H16" s="531" t="s">
        <v>1</v>
      </c>
      <c r="I16" s="531" t="s">
        <v>2</v>
      </c>
      <c r="J16" s="531" t="s">
        <v>13</v>
      </c>
      <c r="K16" s="531"/>
      <c r="L16" s="245"/>
      <c r="M16" s="531" t="s">
        <v>16</v>
      </c>
      <c r="N16" s="535"/>
    </row>
    <row r="17" spans="2:14" ht="24.6" customHeight="1" x14ac:dyDescent="0.25">
      <c r="B17" s="531"/>
      <c r="C17" s="531"/>
      <c r="D17" s="540"/>
      <c r="E17" s="531"/>
      <c r="F17" s="540"/>
      <c r="G17" s="540"/>
      <c r="H17" s="531"/>
      <c r="I17" s="531"/>
      <c r="J17" s="531"/>
      <c r="K17" s="531"/>
      <c r="L17" s="531" t="s">
        <v>931</v>
      </c>
      <c r="M17" s="531"/>
      <c r="N17" s="535"/>
    </row>
    <row r="18" spans="2:14" ht="12" customHeight="1" x14ac:dyDescent="0.25">
      <c r="B18" s="531"/>
      <c r="C18" s="531"/>
      <c r="D18" s="540"/>
      <c r="E18" s="531"/>
      <c r="F18" s="540"/>
      <c r="G18" s="540"/>
      <c r="H18" s="531"/>
      <c r="I18" s="531"/>
      <c r="J18" s="246" t="s">
        <v>15</v>
      </c>
      <c r="K18" s="246" t="s">
        <v>14</v>
      </c>
      <c r="L18" s="531"/>
      <c r="M18" s="338" t="s">
        <v>15</v>
      </c>
      <c r="N18" s="339" t="s">
        <v>14</v>
      </c>
    </row>
    <row r="19" spans="2:14" s="26" customFormat="1" ht="20.100000000000001" customHeight="1" x14ac:dyDescent="0.2">
      <c r="B19" s="247" t="s">
        <v>394</v>
      </c>
      <c r="C19" s="248"/>
      <c r="D19" s="249"/>
      <c r="E19" s="54" t="s">
        <v>182</v>
      </c>
      <c r="F19" s="519"/>
      <c r="G19" s="520"/>
      <c r="H19" s="250"/>
      <c r="I19" s="251"/>
      <c r="J19" s="252"/>
      <c r="K19" s="252"/>
      <c r="L19" s="252"/>
      <c r="M19" s="252"/>
      <c r="N19" s="251"/>
    </row>
    <row r="20" spans="2:14" s="31" customFormat="1" ht="24" customHeight="1" x14ac:dyDescent="0.25">
      <c r="B20" s="356" t="s">
        <v>786</v>
      </c>
      <c r="C20" s="15">
        <v>4813</v>
      </c>
      <c r="D20" s="253" t="s">
        <v>169</v>
      </c>
      <c r="E20" s="33" t="s">
        <v>840</v>
      </c>
      <c r="F20" s="515" t="s">
        <v>962</v>
      </c>
      <c r="G20" s="515"/>
      <c r="H20" s="15" t="s">
        <v>200</v>
      </c>
      <c r="I20" s="16">
        <f>'[25]74205-001'!$K$50</f>
        <v>15.625</v>
      </c>
      <c r="J20" s="254">
        <v>250</v>
      </c>
      <c r="K20" s="254">
        <f>TRUNC((J20*(1+L20)),2)</f>
        <v>304.98</v>
      </c>
      <c r="L20" s="255">
        <f>BDI_Pav!$D$25</f>
        <v>0.21995751677557607</v>
      </c>
      <c r="M20" s="254">
        <f>TRUNC(I20*J20,2)</f>
        <v>3906.25</v>
      </c>
      <c r="N20" s="254">
        <f>TRUNC(I20*K20,2)</f>
        <v>4765.3100000000004</v>
      </c>
    </row>
    <row r="21" spans="2:14" s="6" customFormat="1" ht="19.5" customHeight="1" x14ac:dyDescent="0.25">
      <c r="B21" s="356" t="s">
        <v>787</v>
      </c>
      <c r="C21" s="353" t="s">
        <v>961</v>
      </c>
      <c r="D21" s="253" t="s">
        <v>169</v>
      </c>
      <c r="E21" s="354" t="s">
        <v>959</v>
      </c>
      <c r="F21" s="515" t="s">
        <v>962</v>
      </c>
      <c r="G21" s="515"/>
      <c r="H21" s="353" t="s">
        <v>1</v>
      </c>
      <c r="I21" s="16">
        <v>1</v>
      </c>
      <c r="J21" s="254">
        <v>23530.92</v>
      </c>
      <c r="K21" s="254">
        <f t="shared" ref="K21:K22" si="0">TRUNC((J21*(1+L21)),2)</f>
        <v>28706.720000000001</v>
      </c>
      <c r="L21" s="255">
        <f>BDI_Pav!$D$25</f>
        <v>0.21995751677557607</v>
      </c>
      <c r="M21" s="254">
        <f t="shared" ref="M21:M22" si="1">TRUNC(I21*J21,2)</f>
        <v>23530.92</v>
      </c>
      <c r="N21" s="254">
        <f t="shared" ref="N21:N22" si="2">TRUNC(I21*K21,2)</f>
        <v>28706.720000000001</v>
      </c>
    </row>
    <row r="22" spans="2:14" s="6" customFormat="1" ht="21.75" customHeight="1" x14ac:dyDescent="0.25">
      <c r="B22" s="356" t="s">
        <v>788</v>
      </c>
      <c r="C22" s="353" t="s">
        <v>961</v>
      </c>
      <c r="D22" s="253" t="s">
        <v>169</v>
      </c>
      <c r="E22" s="354" t="s">
        <v>960</v>
      </c>
      <c r="F22" s="515" t="s">
        <v>962</v>
      </c>
      <c r="G22" s="515"/>
      <c r="H22" s="353" t="s">
        <v>1</v>
      </c>
      <c r="I22" s="16">
        <v>1</v>
      </c>
      <c r="J22" s="254">
        <v>23530.92</v>
      </c>
      <c r="K22" s="254">
        <f t="shared" si="0"/>
        <v>28706.720000000001</v>
      </c>
      <c r="L22" s="255">
        <f>BDI_Pav!$D$25</f>
        <v>0.21995751677557607</v>
      </c>
      <c r="M22" s="254">
        <f t="shared" si="1"/>
        <v>23530.92</v>
      </c>
      <c r="N22" s="254">
        <f t="shared" si="2"/>
        <v>28706.720000000001</v>
      </c>
    </row>
    <row r="23" spans="2:14" s="6" customFormat="1" ht="11.25" customHeight="1" x14ac:dyDescent="0.25">
      <c r="B23" s="100"/>
      <c r="C23" s="196"/>
      <c r="D23" s="116"/>
      <c r="E23" s="101"/>
      <c r="F23" s="516"/>
      <c r="G23" s="517"/>
      <c r="H23" s="353"/>
      <c r="I23" s="100"/>
      <c r="J23" s="100"/>
      <c r="K23" s="100"/>
      <c r="L23" s="100"/>
      <c r="M23" s="100"/>
      <c r="N23" s="256"/>
    </row>
    <row r="24" spans="2:14" s="31" customFormat="1" ht="19.899999999999999" customHeight="1" x14ac:dyDescent="0.25">
      <c r="B24" s="32"/>
      <c r="C24" s="33"/>
      <c r="D24" s="92"/>
      <c r="E24" s="34" t="s">
        <v>17</v>
      </c>
      <c r="F24" s="515"/>
      <c r="G24" s="515"/>
      <c r="H24" s="15"/>
      <c r="I24" s="16"/>
      <c r="J24" s="254"/>
      <c r="K24" s="254"/>
      <c r="L24" s="254"/>
      <c r="M24" s="257">
        <f>TRUNC(SUM(M20:M22),2)</f>
        <v>50968.09</v>
      </c>
      <c r="N24" s="257">
        <f>TRUNC(SUM(N20:N22),2)</f>
        <v>62178.75</v>
      </c>
    </row>
    <row r="25" spans="2:14" s="6" customFormat="1" ht="6" customHeight="1" x14ac:dyDescent="0.25">
      <c r="B25" s="100"/>
      <c r="C25" s="196"/>
      <c r="D25" s="116"/>
      <c r="E25" s="101"/>
      <c r="F25" s="513"/>
      <c r="G25" s="513"/>
      <c r="H25" s="100"/>
      <c r="I25" s="100"/>
      <c r="J25" s="100"/>
      <c r="K25" s="100"/>
      <c r="L25" s="100"/>
      <c r="M25" s="100"/>
      <c r="N25" s="256"/>
    </row>
    <row r="26" spans="2:14" s="26" customFormat="1" ht="20.100000000000001" customHeight="1" x14ac:dyDescent="0.25">
      <c r="B26" s="247" t="s">
        <v>395</v>
      </c>
      <c r="C26" s="248"/>
      <c r="D26" s="258"/>
      <c r="E26" s="54" t="s">
        <v>237</v>
      </c>
      <c r="F26" s="519"/>
      <c r="G26" s="520"/>
      <c r="H26" s="250"/>
      <c r="I26" s="251"/>
      <c r="J26" s="252"/>
      <c r="K26" s="252"/>
      <c r="L26" s="252"/>
      <c r="M26" s="252"/>
      <c r="N26" s="251"/>
    </row>
    <row r="27" spans="2:14" s="31" customFormat="1" ht="6" customHeight="1" x14ac:dyDescent="0.25">
      <c r="B27" s="32"/>
      <c r="C27" s="15"/>
      <c r="D27" s="253"/>
      <c r="E27" s="33"/>
      <c r="F27" s="522"/>
      <c r="G27" s="522"/>
      <c r="H27" s="15"/>
      <c r="I27" s="16"/>
      <c r="J27" s="254"/>
      <c r="K27" s="254"/>
      <c r="L27" s="255"/>
      <c r="M27" s="254"/>
      <c r="N27" s="254"/>
    </row>
    <row r="28" spans="2:14" s="31" customFormat="1" ht="24" x14ac:dyDescent="0.25">
      <c r="B28" s="407" t="s">
        <v>796</v>
      </c>
      <c r="C28" s="377">
        <v>101116</v>
      </c>
      <c r="D28" s="378" t="s">
        <v>169</v>
      </c>
      <c r="E28" s="349" t="s">
        <v>926</v>
      </c>
      <c r="F28" s="512" t="s">
        <v>847</v>
      </c>
      <c r="G28" s="512"/>
      <c r="H28" s="377" t="s">
        <v>229</v>
      </c>
      <c r="I28" s="379">
        <f>'[26]74205-001'!$K$47</f>
        <v>986.03</v>
      </c>
      <c r="J28" s="380">
        <v>1.72</v>
      </c>
      <c r="K28" s="380">
        <f>TRUNC((J28*(1+L28)),2)</f>
        <v>2.09</v>
      </c>
      <c r="L28" s="381">
        <f>BDI_Pav!$D$25</f>
        <v>0.21995751677557607</v>
      </c>
      <c r="M28" s="380">
        <f>TRUNC(I28*J28,2)</f>
        <v>1695.97</v>
      </c>
      <c r="N28" s="380">
        <f>TRUNC(I28*K28,2)</f>
        <v>2060.8000000000002</v>
      </c>
    </row>
    <row r="29" spans="2:14" s="31" customFormat="1" ht="24" x14ac:dyDescent="0.25">
      <c r="B29" s="407" t="s">
        <v>797</v>
      </c>
      <c r="C29" s="377">
        <v>96385</v>
      </c>
      <c r="D29" s="378" t="s">
        <v>169</v>
      </c>
      <c r="E29" s="349" t="s">
        <v>841</v>
      </c>
      <c r="F29" s="512" t="s">
        <v>847</v>
      </c>
      <c r="G29" s="512"/>
      <c r="H29" s="377" t="s">
        <v>229</v>
      </c>
      <c r="I29" s="379">
        <f>'[26]96385'!$K$50</f>
        <v>2632.62</v>
      </c>
      <c r="J29" s="380">
        <v>8.26</v>
      </c>
      <c r="K29" s="380">
        <f t="shared" ref="K29:K37" si="3">TRUNC((J29*(1+L29)),2)</f>
        <v>10.07</v>
      </c>
      <c r="L29" s="381">
        <f>BDI_Pav!$D$25</f>
        <v>0.21995751677557607</v>
      </c>
      <c r="M29" s="380">
        <f t="shared" ref="M29:M37" si="4">TRUNC(I29*J29,2)</f>
        <v>21745.439999999999</v>
      </c>
      <c r="N29" s="380">
        <f t="shared" ref="N29:N37" si="5">TRUNC(I29*K29,2)</f>
        <v>26510.48</v>
      </c>
    </row>
    <row r="30" spans="2:14" s="31" customFormat="1" ht="36" customHeight="1" x14ac:dyDescent="0.25">
      <c r="B30" s="407" t="s">
        <v>798</v>
      </c>
      <c r="C30" s="377">
        <v>100974</v>
      </c>
      <c r="D30" s="378" t="s">
        <v>169</v>
      </c>
      <c r="E30" s="349" t="s">
        <v>945</v>
      </c>
      <c r="F30" s="512" t="s">
        <v>847</v>
      </c>
      <c r="G30" s="512"/>
      <c r="H30" s="377" t="s">
        <v>229</v>
      </c>
      <c r="I30" s="379">
        <f>'[26]100974'!$K$49</f>
        <v>1646.59</v>
      </c>
      <c r="J30" s="380">
        <v>6.74</v>
      </c>
      <c r="K30" s="380">
        <f t="shared" si="3"/>
        <v>8.2200000000000006</v>
      </c>
      <c r="L30" s="381">
        <f>BDI_Pav!$D$25</f>
        <v>0.21995751677557607</v>
      </c>
      <c r="M30" s="380">
        <f t="shared" ref="M30" si="6">TRUNC(I30*J30,2)</f>
        <v>11098.01</v>
      </c>
      <c r="N30" s="380">
        <f t="shared" ref="N30" si="7">TRUNC(I30*K30,2)</f>
        <v>13534.96</v>
      </c>
    </row>
    <row r="31" spans="2:14" s="383" customFormat="1" ht="24" x14ac:dyDescent="0.25">
      <c r="B31" s="407" t="s">
        <v>799</v>
      </c>
      <c r="C31" s="377">
        <v>95875</v>
      </c>
      <c r="D31" s="378" t="s">
        <v>169</v>
      </c>
      <c r="E31" s="349" t="s">
        <v>980</v>
      </c>
      <c r="F31" s="512" t="s">
        <v>847</v>
      </c>
      <c r="G31" s="512"/>
      <c r="H31" s="377" t="s">
        <v>981</v>
      </c>
      <c r="I31" s="379">
        <f>'[26]93595'!$J$50</f>
        <v>3457.8389999999999</v>
      </c>
      <c r="J31" s="380">
        <v>1.92</v>
      </c>
      <c r="K31" s="380">
        <f t="shared" si="3"/>
        <v>2.34</v>
      </c>
      <c r="L31" s="381">
        <f>BDI_Pav!$D$25</f>
        <v>0.21995751677557607</v>
      </c>
      <c r="M31" s="380">
        <f t="shared" ref="M31:M32" si="8">TRUNC(I31*J31,2)</f>
        <v>6639.05</v>
      </c>
      <c r="N31" s="380">
        <f t="shared" ref="N31:N32" si="9">TRUNC(I31*K31,2)</f>
        <v>8091.34</v>
      </c>
    </row>
    <row r="32" spans="2:14" s="31" customFormat="1" ht="15" customHeight="1" x14ac:dyDescent="0.25">
      <c r="B32" s="407" t="s">
        <v>800</v>
      </c>
      <c r="C32" s="377">
        <v>100574</v>
      </c>
      <c r="D32" s="378" t="s">
        <v>169</v>
      </c>
      <c r="E32" s="349" t="s">
        <v>836</v>
      </c>
      <c r="F32" s="512" t="s">
        <v>847</v>
      </c>
      <c r="G32" s="512"/>
      <c r="H32" s="377" t="s">
        <v>229</v>
      </c>
      <c r="I32" s="408">
        <f>'[26]83344'!$K$54</f>
        <v>1646.59</v>
      </c>
      <c r="J32" s="380">
        <v>1.1000000000000001</v>
      </c>
      <c r="K32" s="380">
        <f t="shared" si="3"/>
        <v>1.34</v>
      </c>
      <c r="L32" s="381">
        <f>BDI_Pav!$D$25</f>
        <v>0.21995751677557607</v>
      </c>
      <c r="M32" s="380">
        <f t="shared" si="8"/>
        <v>1811.24</v>
      </c>
      <c r="N32" s="380">
        <f t="shared" si="9"/>
        <v>2206.4299999999998</v>
      </c>
    </row>
    <row r="33" spans="2:14" s="383" customFormat="1" ht="24.95" customHeight="1" x14ac:dyDescent="0.25">
      <c r="B33" s="407" t="s">
        <v>855</v>
      </c>
      <c r="C33" s="377">
        <v>93358</v>
      </c>
      <c r="D33" s="378" t="s">
        <v>169</v>
      </c>
      <c r="E33" s="349" t="s">
        <v>835</v>
      </c>
      <c r="F33" s="541" t="s">
        <v>849</v>
      </c>
      <c r="G33" s="541"/>
      <c r="H33" s="377" t="s">
        <v>229</v>
      </c>
      <c r="I33" s="379">
        <v>399.36</v>
      </c>
      <c r="J33" s="380">
        <v>66.569999999999993</v>
      </c>
      <c r="K33" s="380">
        <f t="shared" si="3"/>
        <v>81.209999999999994</v>
      </c>
      <c r="L33" s="381">
        <f>BDI_Pav!$D$25</f>
        <v>0.21995751677557607</v>
      </c>
      <c r="M33" s="380">
        <f t="shared" si="4"/>
        <v>26585.39</v>
      </c>
      <c r="N33" s="380">
        <f t="shared" si="5"/>
        <v>32432.02</v>
      </c>
    </row>
    <row r="34" spans="2:14" s="382" customFormat="1" ht="46.15" customHeight="1" x14ac:dyDescent="0.25">
      <c r="B34" s="407" t="s">
        <v>832</v>
      </c>
      <c r="C34" s="377">
        <v>90100</v>
      </c>
      <c r="D34" s="378" t="s">
        <v>169</v>
      </c>
      <c r="E34" s="349" t="s">
        <v>843</v>
      </c>
      <c r="F34" s="541" t="s">
        <v>849</v>
      </c>
      <c r="G34" s="541"/>
      <c r="H34" s="377" t="s">
        <v>229</v>
      </c>
      <c r="I34" s="379">
        <f>'[27]PLAN. REDES'!$Q$24</f>
        <v>998.33</v>
      </c>
      <c r="J34" s="380">
        <v>10.08</v>
      </c>
      <c r="K34" s="380">
        <f t="shared" si="3"/>
        <v>12.29</v>
      </c>
      <c r="L34" s="381">
        <f>BDI_Pav!$D$25</f>
        <v>0.21995751677557607</v>
      </c>
      <c r="M34" s="380">
        <f t="shared" si="4"/>
        <v>10063.16</v>
      </c>
      <c r="N34" s="380">
        <f t="shared" si="5"/>
        <v>12269.47</v>
      </c>
    </row>
    <row r="35" spans="2:14" s="382" customFormat="1" ht="54.6" customHeight="1" x14ac:dyDescent="0.25">
      <c r="B35" s="407" t="s">
        <v>856</v>
      </c>
      <c r="C35" s="377">
        <v>90092</v>
      </c>
      <c r="D35" s="378" t="s">
        <v>169</v>
      </c>
      <c r="E35" s="349" t="s">
        <v>842</v>
      </c>
      <c r="F35" s="541" t="s">
        <v>849</v>
      </c>
      <c r="G35" s="541"/>
      <c r="H35" s="377" t="s">
        <v>229</v>
      </c>
      <c r="I35" s="379">
        <f>'[27]PLAN. REDES'!$R$24</f>
        <v>254.6</v>
      </c>
      <c r="J35" s="380">
        <v>4.6399999999999997</v>
      </c>
      <c r="K35" s="380">
        <f t="shared" si="3"/>
        <v>5.66</v>
      </c>
      <c r="L35" s="381">
        <f>BDI_Pav!$D$25</f>
        <v>0.21995751677557607</v>
      </c>
      <c r="M35" s="380">
        <f t="shared" si="4"/>
        <v>1181.3399999999999</v>
      </c>
      <c r="N35" s="380">
        <f t="shared" si="5"/>
        <v>1441.03</v>
      </c>
    </row>
    <row r="36" spans="2:14" s="382" customFormat="1" ht="50.45" customHeight="1" x14ac:dyDescent="0.25">
      <c r="B36" s="407" t="s">
        <v>946</v>
      </c>
      <c r="C36" s="377">
        <v>93360</v>
      </c>
      <c r="D36" s="378" t="s">
        <v>169</v>
      </c>
      <c r="E36" s="349" t="s">
        <v>833</v>
      </c>
      <c r="F36" s="541" t="s">
        <v>849</v>
      </c>
      <c r="G36" s="541"/>
      <c r="H36" s="377" t="s">
        <v>229</v>
      </c>
      <c r="I36" s="379">
        <f>'[27]PLAN. REDES'!$AB$24</f>
        <v>1109.6600000000001</v>
      </c>
      <c r="J36" s="380">
        <v>17.04</v>
      </c>
      <c r="K36" s="380">
        <f t="shared" si="3"/>
        <v>20.78</v>
      </c>
      <c r="L36" s="381">
        <f>BDI_Pav!$D$25</f>
        <v>0.21995751677557607</v>
      </c>
      <c r="M36" s="380">
        <f t="shared" si="4"/>
        <v>18908.599999999999</v>
      </c>
      <c r="N36" s="380">
        <f t="shared" si="5"/>
        <v>23058.73</v>
      </c>
    </row>
    <row r="37" spans="2:14" s="31" customFormat="1" ht="20.45" customHeight="1" x14ac:dyDescent="0.25">
      <c r="B37" s="407" t="s">
        <v>947</v>
      </c>
      <c r="C37" s="377">
        <v>100575</v>
      </c>
      <c r="D37" s="378" t="s">
        <v>169</v>
      </c>
      <c r="E37" s="349" t="s">
        <v>834</v>
      </c>
      <c r="F37" s="512" t="s">
        <v>847</v>
      </c>
      <c r="G37" s="512"/>
      <c r="H37" s="377" t="s">
        <v>200</v>
      </c>
      <c r="I37" s="379">
        <f>'[26]79472'!$K$50</f>
        <v>701.4</v>
      </c>
      <c r="J37" s="380">
        <v>0.08</v>
      </c>
      <c r="K37" s="380">
        <f t="shared" si="3"/>
        <v>0.09</v>
      </c>
      <c r="L37" s="381">
        <f>BDI_Pav!$D$25</f>
        <v>0.21995751677557607</v>
      </c>
      <c r="M37" s="380">
        <f t="shared" si="4"/>
        <v>56.11</v>
      </c>
      <c r="N37" s="380">
        <f t="shared" si="5"/>
        <v>63.12</v>
      </c>
    </row>
    <row r="38" spans="2:14" s="6" customFormat="1" ht="6" customHeight="1" x14ac:dyDescent="0.25">
      <c r="B38" s="32"/>
      <c r="C38" s="196"/>
      <c r="D38" s="116"/>
      <c r="E38" s="101"/>
      <c r="F38" s="513"/>
      <c r="G38" s="513"/>
      <c r="H38" s="100"/>
      <c r="I38" s="100"/>
      <c r="J38" s="100"/>
      <c r="K38" s="100"/>
      <c r="L38" s="100"/>
      <c r="M38" s="100"/>
      <c r="N38" s="256"/>
    </row>
    <row r="39" spans="2:14" s="44" customFormat="1" ht="19.899999999999999" customHeight="1" x14ac:dyDescent="0.25">
      <c r="B39" s="37"/>
      <c r="C39" s="38"/>
      <c r="D39" s="115"/>
      <c r="E39" s="34" t="s">
        <v>254</v>
      </c>
      <c r="F39" s="514"/>
      <c r="G39" s="514"/>
      <c r="H39" s="41"/>
      <c r="I39" s="42"/>
      <c r="J39" s="259"/>
      <c r="K39" s="259"/>
      <c r="L39" s="259"/>
      <c r="M39" s="257">
        <f>TRUNC(SUM(M27:M38),2)</f>
        <v>99784.31</v>
      </c>
      <c r="N39" s="257">
        <f>TRUNC(SUM(N27:N38),2)</f>
        <v>121668.38</v>
      </c>
    </row>
    <row r="40" spans="2:14" s="6" customFormat="1" ht="6" customHeight="1" x14ac:dyDescent="0.25">
      <c r="B40" s="100"/>
      <c r="C40" s="196"/>
      <c r="D40" s="116"/>
      <c r="E40" s="101"/>
      <c r="F40" s="513"/>
      <c r="G40" s="513"/>
      <c r="H40" s="100"/>
      <c r="I40" s="100"/>
      <c r="J40" s="100"/>
      <c r="K40" s="100"/>
      <c r="L40" s="100"/>
      <c r="M40" s="100"/>
      <c r="N40" s="256"/>
    </row>
    <row r="41" spans="2:14" s="26" customFormat="1" ht="20.100000000000001" customHeight="1" x14ac:dyDescent="0.2">
      <c r="B41" s="247" t="s">
        <v>469</v>
      </c>
      <c r="C41" s="248"/>
      <c r="D41" s="249"/>
      <c r="E41" s="54" t="s">
        <v>22</v>
      </c>
      <c r="F41" s="542"/>
      <c r="G41" s="542"/>
      <c r="H41" s="250"/>
      <c r="I41" s="251"/>
      <c r="J41" s="252"/>
      <c r="K41" s="252"/>
      <c r="L41" s="252"/>
      <c r="M41" s="252"/>
      <c r="N41" s="251"/>
    </row>
    <row r="42" spans="2:14" s="31" customFormat="1" ht="34.15" customHeight="1" x14ac:dyDescent="0.25">
      <c r="B42" s="32" t="s">
        <v>19</v>
      </c>
      <c r="C42" s="15">
        <v>92212</v>
      </c>
      <c r="D42" s="253" t="s">
        <v>169</v>
      </c>
      <c r="E42" s="33" t="s">
        <v>837</v>
      </c>
      <c r="F42" s="522" t="s">
        <v>848</v>
      </c>
      <c r="G42" s="522"/>
      <c r="H42" s="15" t="s">
        <v>205</v>
      </c>
      <c r="I42" s="16">
        <f>'[28]92212'!$L$54</f>
        <v>142</v>
      </c>
      <c r="J42" s="254">
        <v>264.62</v>
      </c>
      <c r="K42" s="254">
        <f>TRUNC((J42*(1+L42)),2)</f>
        <v>322.82</v>
      </c>
      <c r="L42" s="255">
        <f>BDI_Pav!$D$25</f>
        <v>0.21995751677557607</v>
      </c>
      <c r="M42" s="254">
        <f>TRUNC(I42*J42,2)</f>
        <v>37576.04</v>
      </c>
      <c r="N42" s="254">
        <f>TRUNC(I42*K42,2)</f>
        <v>45840.44</v>
      </c>
    </row>
    <row r="43" spans="2:14" s="31" customFormat="1" ht="34.15" customHeight="1" x14ac:dyDescent="0.25">
      <c r="B43" s="32" t="s">
        <v>20</v>
      </c>
      <c r="C43" s="15">
        <v>92214</v>
      </c>
      <c r="D43" s="253" t="s">
        <v>169</v>
      </c>
      <c r="E43" s="33" t="s">
        <v>838</v>
      </c>
      <c r="F43" s="522" t="s">
        <v>848</v>
      </c>
      <c r="G43" s="522"/>
      <c r="H43" s="15" t="s">
        <v>205</v>
      </c>
      <c r="I43" s="16">
        <f>'[28]92214'!$L$54</f>
        <v>187</v>
      </c>
      <c r="J43" s="254">
        <v>421.57</v>
      </c>
      <c r="K43" s="254">
        <f t="shared" ref="K43:K55" si="10">TRUNC((J43*(1+L43)),2)</f>
        <v>514.29</v>
      </c>
      <c r="L43" s="255">
        <f>BDI_Pav!$D$25</f>
        <v>0.21995751677557607</v>
      </c>
      <c r="M43" s="254">
        <f t="shared" ref="M43:M55" si="11">TRUNC(I43*J43,2)</f>
        <v>78833.59</v>
      </c>
      <c r="N43" s="254">
        <f t="shared" ref="N43:N55" si="12">TRUNC(I43*K43,2)</f>
        <v>96172.23</v>
      </c>
    </row>
    <row r="44" spans="2:14" s="31" customFormat="1" ht="34.15" customHeight="1" x14ac:dyDescent="0.25">
      <c r="B44" s="32" t="s">
        <v>21</v>
      </c>
      <c r="C44" s="15">
        <v>92216</v>
      </c>
      <c r="D44" s="253" t="s">
        <v>169</v>
      </c>
      <c r="E44" s="33" t="s">
        <v>936</v>
      </c>
      <c r="F44" s="522" t="s">
        <v>851</v>
      </c>
      <c r="G44" s="522"/>
      <c r="H44" s="15" t="s">
        <v>205</v>
      </c>
      <c r="I44" s="16">
        <f>'[28]92216'!$L$54</f>
        <v>113</v>
      </c>
      <c r="J44" s="254">
        <v>506.07</v>
      </c>
      <c r="K44" s="254">
        <f t="shared" si="10"/>
        <v>617.38</v>
      </c>
      <c r="L44" s="255">
        <f>BDI_Pav!$D$25</f>
        <v>0.21995751677557607</v>
      </c>
      <c r="M44" s="254">
        <f t="shared" si="11"/>
        <v>57185.91</v>
      </c>
      <c r="N44" s="254">
        <f t="shared" si="12"/>
        <v>69763.94</v>
      </c>
    </row>
    <row r="45" spans="2:14" s="31" customFormat="1" ht="24.95" customHeight="1" x14ac:dyDescent="0.25">
      <c r="B45" s="32" t="s">
        <v>801</v>
      </c>
      <c r="C45" s="15">
        <v>100322</v>
      </c>
      <c r="D45" s="253" t="s">
        <v>169</v>
      </c>
      <c r="E45" s="33" t="s">
        <v>953</v>
      </c>
      <c r="F45" s="518" t="s">
        <v>849</v>
      </c>
      <c r="G45" s="518"/>
      <c r="H45" s="15" t="s">
        <v>229</v>
      </c>
      <c r="I45" s="16">
        <f>'[27]PLAN. REDES'!$Y$24</f>
        <v>78.34</v>
      </c>
      <c r="J45" s="254">
        <v>102.17</v>
      </c>
      <c r="K45" s="254">
        <f t="shared" si="10"/>
        <v>124.64</v>
      </c>
      <c r="L45" s="255">
        <f>BDI_Pav!$D$25</f>
        <v>0.21995751677557607</v>
      </c>
      <c r="M45" s="254">
        <f t="shared" si="11"/>
        <v>8003.99</v>
      </c>
      <c r="N45" s="254">
        <f t="shared" si="12"/>
        <v>9764.2900000000009</v>
      </c>
    </row>
    <row r="46" spans="2:14" s="31" customFormat="1" ht="39.75" customHeight="1" x14ac:dyDescent="0.25">
      <c r="B46" s="32" t="s">
        <v>802</v>
      </c>
      <c r="C46" s="355">
        <v>100980</v>
      </c>
      <c r="D46" s="253" t="s">
        <v>169</v>
      </c>
      <c r="E46" s="33" t="s">
        <v>954</v>
      </c>
      <c r="F46" s="518" t="s">
        <v>849</v>
      </c>
      <c r="G46" s="518"/>
      <c r="H46" s="355" t="s">
        <v>229</v>
      </c>
      <c r="I46" s="16">
        <f>I45</f>
        <v>78.34</v>
      </c>
      <c r="J46" s="265">
        <v>4.93</v>
      </c>
      <c r="K46" s="254">
        <f t="shared" si="10"/>
        <v>6.01</v>
      </c>
      <c r="L46" s="255">
        <f>BDI_Pav!$D$25</f>
        <v>0.21995751677557607</v>
      </c>
      <c r="M46" s="254">
        <f t="shared" ref="M46:M47" si="13">TRUNC(I46*J46,2)</f>
        <v>386.21</v>
      </c>
      <c r="N46" s="254">
        <f t="shared" si="12"/>
        <v>470.82</v>
      </c>
    </row>
    <row r="47" spans="2:14" s="31" customFormat="1" ht="24" x14ac:dyDescent="0.25">
      <c r="B47" s="32" t="s">
        <v>803</v>
      </c>
      <c r="C47" s="355">
        <v>93595</v>
      </c>
      <c r="D47" s="253" t="s">
        <v>169</v>
      </c>
      <c r="E47" s="33" t="s">
        <v>859</v>
      </c>
      <c r="F47" s="518" t="s">
        <v>849</v>
      </c>
      <c r="G47" s="518"/>
      <c r="H47" s="355" t="s">
        <v>738</v>
      </c>
      <c r="I47" s="379">
        <f>I46</f>
        <v>78.34</v>
      </c>
      <c r="J47" s="265">
        <v>1.41</v>
      </c>
      <c r="K47" s="254">
        <f t="shared" si="10"/>
        <v>1.72</v>
      </c>
      <c r="L47" s="255">
        <f>BDI_Pav!$D$25</f>
        <v>0.21995751677557607</v>
      </c>
      <c r="M47" s="254">
        <f t="shared" si="13"/>
        <v>110.45</v>
      </c>
      <c r="N47" s="254">
        <f t="shared" si="12"/>
        <v>134.74</v>
      </c>
    </row>
    <row r="48" spans="2:14" s="31" customFormat="1" ht="39" customHeight="1" x14ac:dyDescent="0.25">
      <c r="B48" s="32" t="s">
        <v>804</v>
      </c>
      <c r="C48" s="15">
        <v>101571</v>
      </c>
      <c r="D48" s="253" t="s">
        <v>169</v>
      </c>
      <c r="E48" s="33" t="s">
        <v>845</v>
      </c>
      <c r="F48" s="522" t="s">
        <v>848</v>
      </c>
      <c r="G48" s="522"/>
      <c r="H48" s="15" t="s">
        <v>200</v>
      </c>
      <c r="I48" s="16">
        <f>'[27]PLAN. REDES'!$AA$24</f>
        <v>1404.64</v>
      </c>
      <c r="J48" s="254">
        <v>23.88</v>
      </c>
      <c r="K48" s="254">
        <f t="shared" si="10"/>
        <v>29.13</v>
      </c>
      <c r="L48" s="255">
        <f>BDI_Pav!$D$25</f>
        <v>0.21995751677557607</v>
      </c>
      <c r="M48" s="254">
        <f t="shared" si="11"/>
        <v>33542.800000000003</v>
      </c>
      <c r="N48" s="254">
        <f t="shared" si="12"/>
        <v>40917.160000000003</v>
      </c>
    </row>
    <row r="49" spans="2:14" s="31" customFormat="1" ht="37.15" customHeight="1" x14ac:dyDescent="0.25">
      <c r="B49" s="32" t="s">
        <v>805</v>
      </c>
      <c r="C49" s="15">
        <v>101573</v>
      </c>
      <c r="D49" s="253" t="s">
        <v>169</v>
      </c>
      <c r="E49" s="33" t="s">
        <v>844</v>
      </c>
      <c r="F49" s="522" t="s">
        <v>848</v>
      </c>
      <c r="G49" s="522"/>
      <c r="H49" s="15" t="s">
        <v>200</v>
      </c>
      <c r="I49" s="379">
        <f>I48*0.3</f>
        <v>421.392</v>
      </c>
      <c r="J49" s="254">
        <v>20.11</v>
      </c>
      <c r="K49" s="254">
        <f t="shared" si="10"/>
        <v>24.53</v>
      </c>
      <c r="L49" s="255">
        <f>BDI_Pav!$D$25</f>
        <v>0.21995751677557607</v>
      </c>
      <c r="M49" s="254">
        <f t="shared" si="11"/>
        <v>8474.19</v>
      </c>
      <c r="N49" s="254">
        <f t="shared" si="12"/>
        <v>10336.74</v>
      </c>
    </row>
    <row r="50" spans="2:14" s="31" customFormat="1" ht="24.95" customHeight="1" x14ac:dyDescent="0.25">
      <c r="B50" s="32" t="s">
        <v>806</v>
      </c>
      <c r="C50" s="15">
        <v>94283</v>
      </c>
      <c r="D50" s="253" t="s">
        <v>169</v>
      </c>
      <c r="E50" s="33" t="s">
        <v>857</v>
      </c>
      <c r="F50" s="522" t="s">
        <v>848</v>
      </c>
      <c r="G50" s="522"/>
      <c r="H50" s="15" t="s">
        <v>205</v>
      </c>
      <c r="I50" s="379">
        <v>1078.44</v>
      </c>
      <c r="J50" s="254">
        <v>66.09</v>
      </c>
      <c r="K50" s="254">
        <f t="shared" si="10"/>
        <v>80.62</v>
      </c>
      <c r="L50" s="255">
        <f>BDI_Pav!$D$25</f>
        <v>0.21995751677557607</v>
      </c>
      <c r="M50" s="254">
        <f t="shared" si="11"/>
        <v>71274.09</v>
      </c>
      <c r="N50" s="254">
        <f t="shared" si="12"/>
        <v>86943.83</v>
      </c>
    </row>
    <row r="51" spans="2:14" s="374" customFormat="1" ht="24" x14ac:dyDescent="0.25">
      <c r="B51" s="375" t="s">
        <v>807</v>
      </c>
      <c r="C51" s="361">
        <v>97956</v>
      </c>
      <c r="D51" s="253" t="s">
        <v>169</v>
      </c>
      <c r="E51" s="33" t="s">
        <v>967</v>
      </c>
      <c r="F51" s="523" t="s">
        <v>848</v>
      </c>
      <c r="G51" s="523"/>
      <c r="H51" s="361" t="s">
        <v>187</v>
      </c>
      <c r="I51" s="408">
        <f>'[28]83659'!$K$57</f>
        <v>9</v>
      </c>
      <c r="J51" s="265">
        <v>1205.78</v>
      </c>
      <c r="K51" s="265">
        <f t="shared" si="10"/>
        <v>1471</v>
      </c>
      <c r="L51" s="376">
        <f>BDI_Pav!$D$25</f>
        <v>0.21995751677557607</v>
      </c>
      <c r="M51" s="265">
        <f t="shared" si="11"/>
        <v>10852.02</v>
      </c>
      <c r="N51" s="265">
        <f t="shared" si="12"/>
        <v>13239</v>
      </c>
    </row>
    <row r="52" spans="2:14" s="374" customFormat="1" ht="36" customHeight="1" x14ac:dyDescent="0.25">
      <c r="B52" s="375" t="s">
        <v>808</v>
      </c>
      <c r="C52" s="361">
        <v>99290</v>
      </c>
      <c r="D52" s="253" t="s">
        <v>169</v>
      </c>
      <c r="E52" s="101" t="s">
        <v>969</v>
      </c>
      <c r="F52" s="523" t="s">
        <v>848</v>
      </c>
      <c r="G52" s="523"/>
      <c r="H52" s="361" t="s">
        <v>187</v>
      </c>
      <c r="I52" s="408">
        <f>'[28]74224-001'!$L$56</f>
        <v>8</v>
      </c>
      <c r="J52" s="265">
        <v>3491.13</v>
      </c>
      <c r="K52" s="265">
        <f t="shared" si="10"/>
        <v>4259.03</v>
      </c>
      <c r="L52" s="376">
        <f>BDI_Pav!$D$25</f>
        <v>0.21995751677557607</v>
      </c>
      <c r="M52" s="265">
        <f t="shared" si="11"/>
        <v>27929.040000000001</v>
      </c>
      <c r="N52" s="265">
        <f t="shared" si="12"/>
        <v>34072.239999999998</v>
      </c>
    </row>
    <row r="53" spans="2:14" s="31" customFormat="1" ht="24" x14ac:dyDescent="0.25">
      <c r="B53" s="32" t="s">
        <v>809</v>
      </c>
      <c r="C53" s="15">
        <v>99249</v>
      </c>
      <c r="D53" s="253" t="s">
        <v>169</v>
      </c>
      <c r="E53" s="33" t="s">
        <v>927</v>
      </c>
      <c r="F53" s="522" t="s">
        <v>848</v>
      </c>
      <c r="G53" s="522"/>
      <c r="H53" s="15" t="s">
        <v>205</v>
      </c>
      <c r="I53" s="379">
        <f>'[28]99241'!$L$56</f>
        <v>4.3499999999999988</v>
      </c>
      <c r="J53" s="254">
        <v>1754.24</v>
      </c>
      <c r="K53" s="254">
        <f t="shared" si="10"/>
        <v>2140.09</v>
      </c>
      <c r="L53" s="255">
        <f>BDI_Pav!$D$25</f>
        <v>0.21995751677557607</v>
      </c>
      <c r="M53" s="254">
        <f t="shared" si="11"/>
        <v>7630.94</v>
      </c>
      <c r="N53" s="254">
        <f t="shared" si="12"/>
        <v>9309.39</v>
      </c>
    </row>
    <row r="54" spans="2:14" s="31" customFormat="1" ht="24" x14ac:dyDescent="0.25">
      <c r="B54" s="32" t="s">
        <v>810</v>
      </c>
      <c r="C54" s="15">
        <v>6243</v>
      </c>
      <c r="D54" s="253" t="s">
        <v>169</v>
      </c>
      <c r="E54" s="33" t="s">
        <v>928</v>
      </c>
      <c r="F54" s="522" t="s">
        <v>851</v>
      </c>
      <c r="G54" s="522"/>
      <c r="H54" s="15" t="s">
        <v>187</v>
      </c>
      <c r="I54" s="408">
        <f>I52</f>
        <v>8</v>
      </c>
      <c r="J54" s="265">
        <v>600</v>
      </c>
      <c r="K54" s="254">
        <f t="shared" si="10"/>
        <v>731.97</v>
      </c>
      <c r="L54" s="255">
        <f>BDI_Pav!$D$25</f>
        <v>0.21995751677557607</v>
      </c>
      <c r="M54" s="254">
        <f t="shared" si="11"/>
        <v>4800</v>
      </c>
      <c r="N54" s="254">
        <f t="shared" si="12"/>
        <v>5855.76</v>
      </c>
    </row>
    <row r="55" spans="2:14" s="31" customFormat="1" ht="30.6" customHeight="1" x14ac:dyDescent="0.25">
      <c r="B55" s="32" t="s">
        <v>811</v>
      </c>
      <c r="C55" s="15">
        <v>94265</v>
      </c>
      <c r="D55" s="253" t="s">
        <v>169</v>
      </c>
      <c r="E55" s="33" t="s">
        <v>850</v>
      </c>
      <c r="F55" s="522" t="s">
        <v>848</v>
      </c>
      <c r="G55" s="522"/>
      <c r="H55" s="15" t="s">
        <v>205</v>
      </c>
      <c r="I55" s="379">
        <v>1078.44</v>
      </c>
      <c r="J55" s="254">
        <v>41.87</v>
      </c>
      <c r="K55" s="254">
        <f t="shared" si="10"/>
        <v>51.07</v>
      </c>
      <c r="L55" s="255">
        <f>BDI_Pav!$D$25</f>
        <v>0.21995751677557607</v>
      </c>
      <c r="M55" s="254">
        <f t="shared" si="11"/>
        <v>45154.28</v>
      </c>
      <c r="N55" s="254">
        <f t="shared" si="12"/>
        <v>55075.93</v>
      </c>
    </row>
    <row r="56" spans="2:14" s="31" customFormat="1" ht="30.6" customHeight="1" x14ac:dyDescent="0.25">
      <c r="B56" s="32" t="s">
        <v>971</v>
      </c>
      <c r="C56" s="361">
        <v>102740</v>
      </c>
      <c r="D56" s="253" t="s">
        <v>169</v>
      </c>
      <c r="E56" s="33" t="s">
        <v>970</v>
      </c>
      <c r="F56" s="522" t="s">
        <v>848</v>
      </c>
      <c r="G56" s="522"/>
      <c r="H56" s="361" t="s">
        <v>968</v>
      </c>
      <c r="I56" s="16">
        <v>1</v>
      </c>
      <c r="J56" s="254">
        <v>5955.79</v>
      </c>
      <c r="K56" s="254">
        <f t="shared" ref="K56:K57" si="14">TRUNC((J56*(1+L56)),2)</f>
        <v>7265.81</v>
      </c>
      <c r="L56" s="255">
        <f>BDI_Pav!$D$25</f>
        <v>0.21995751677557607</v>
      </c>
      <c r="M56" s="254">
        <f t="shared" ref="M56:M57" si="15">TRUNC(I56*J56,2)</f>
        <v>5955.79</v>
      </c>
      <c r="N56" s="254">
        <f t="shared" ref="N56:N57" si="16">TRUNC(I56*K56,2)</f>
        <v>7265.81</v>
      </c>
    </row>
    <row r="57" spans="2:14" s="31" customFormat="1" ht="30.6" customHeight="1" x14ac:dyDescent="0.25">
      <c r="B57" s="32" t="s">
        <v>972</v>
      </c>
      <c r="C57" s="361">
        <v>2003457</v>
      </c>
      <c r="D57" s="253" t="s">
        <v>973</v>
      </c>
      <c r="E57" s="33" t="s">
        <v>998</v>
      </c>
      <c r="F57" s="522" t="s">
        <v>848</v>
      </c>
      <c r="G57" s="522"/>
      <c r="H57" s="361" t="s">
        <v>968</v>
      </c>
      <c r="I57" s="16">
        <v>1</v>
      </c>
      <c r="J57" s="254">
        <v>2147.14</v>
      </c>
      <c r="K57" s="254">
        <f t="shared" si="14"/>
        <v>2619.41</v>
      </c>
      <c r="L57" s="255">
        <f>BDI_Pav!$D$25</f>
        <v>0.21995751677557607</v>
      </c>
      <c r="M57" s="254">
        <f t="shared" si="15"/>
        <v>2147.14</v>
      </c>
      <c r="N57" s="254">
        <f t="shared" si="16"/>
        <v>2619.41</v>
      </c>
    </row>
    <row r="58" spans="2:14" s="6" customFormat="1" ht="6" customHeight="1" x14ac:dyDescent="0.25">
      <c r="B58" s="32"/>
      <c r="C58" s="196"/>
      <c r="D58" s="116"/>
      <c r="E58" s="101"/>
      <c r="F58" s="513"/>
      <c r="G58" s="513"/>
      <c r="H58" s="100"/>
      <c r="I58" s="100"/>
      <c r="J58" s="100"/>
      <c r="K58" s="100"/>
      <c r="L58" s="100"/>
      <c r="M58" s="100"/>
      <c r="N58" s="256"/>
    </row>
    <row r="59" spans="2:14" s="44" customFormat="1" ht="19.899999999999999" customHeight="1" x14ac:dyDescent="0.25">
      <c r="B59" s="37"/>
      <c r="C59" s="41"/>
      <c r="D59" s="118"/>
      <c r="E59" s="34" t="s">
        <v>23</v>
      </c>
      <c r="F59" s="514"/>
      <c r="G59" s="514"/>
      <c r="H59" s="41"/>
      <c r="I59" s="42"/>
      <c r="J59" s="259"/>
      <c r="K59" s="259"/>
      <c r="L59" s="259"/>
      <c r="M59" s="257">
        <f>SUM(M42:M58)</f>
        <v>399856.48000000004</v>
      </c>
      <c r="N59" s="257">
        <f>SUM(N42:N58)</f>
        <v>487781.73</v>
      </c>
    </row>
    <row r="60" spans="2:14" s="6" customFormat="1" ht="6" customHeight="1" x14ac:dyDescent="0.25">
      <c r="B60" s="100"/>
      <c r="C60" s="196"/>
      <c r="D60" s="116"/>
      <c r="E60" s="101"/>
      <c r="F60" s="513"/>
      <c r="G60" s="513"/>
      <c r="H60" s="100"/>
      <c r="I60" s="100"/>
      <c r="J60" s="100"/>
      <c r="K60" s="100"/>
      <c r="L60" s="100"/>
      <c r="M60" s="100"/>
      <c r="N60" s="256"/>
    </row>
    <row r="61" spans="2:14" s="26" customFormat="1" ht="20.100000000000001" customHeight="1" x14ac:dyDescent="0.2">
      <c r="B61" s="247" t="s">
        <v>470</v>
      </c>
      <c r="C61" s="248"/>
      <c r="D61" s="249"/>
      <c r="E61" s="54" t="s">
        <v>5</v>
      </c>
      <c r="F61" s="519"/>
      <c r="G61" s="520"/>
      <c r="H61" s="250"/>
      <c r="I61" s="251"/>
      <c r="J61" s="252"/>
      <c r="K61" s="252"/>
      <c r="L61" s="252"/>
      <c r="M61" s="252"/>
      <c r="N61" s="251"/>
    </row>
    <row r="62" spans="2:14" s="26" customFormat="1" ht="23.25" customHeight="1" x14ac:dyDescent="0.25">
      <c r="B62" s="407" t="s">
        <v>414</v>
      </c>
      <c r="C62" s="377">
        <v>101116</v>
      </c>
      <c r="D62" s="378" t="s">
        <v>169</v>
      </c>
      <c r="E62" s="349" t="s">
        <v>957</v>
      </c>
      <c r="F62" s="512" t="s">
        <v>847</v>
      </c>
      <c r="G62" s="512"/>
      <c r="H62" s="377" t="s">
        <v>229</v>
      </c>
      <c r="I62" s="379">
        <v>990.78</v>
      </c>
      <c r="J62" s="380">
        <v>1.72</v>
      </c>
      <c r="K62" s="380">
        <f>TRUNC((J62*(1+L62)),2)</f>
        <v>2.09</v>
      </c>
      <c r="L62" s="381">
        <f>BDI_Pav!$D$25</f>
        <v>0.21995751677557607</v>
      </c>
      <c r="M62" s="380">
        <f t="shared" ref="M62" si="17">TRUNC(I62*J62,2)</f>
        <v>1704.14</v>
      </c>
      <c r="N62" s="380">
        <f t="shared" ref="N62" si="18">TRUNC(I62*K62,2)</f>
        <v>2070.73</v>
      </c>
    </row>
    <row r="63" spans="2:14" s="31" customFormat="1" ht="28.9" customHeight="1" x14ac:dyDescent="0.25">
      <c r="B63" s="407" t="s">
        <v>6</v>
      </c>
      <c r="C63" s="377">
        <v>100576</v>
      </c>
      <c r="D63" s="378" t="s">
        <v>169</v>
      </c>
      <c r="E63" s="349" t="s">
        <v>853</v>
      </c>
      <c r="F63" s="512" t="s">
        <v>851</v>
      </c>
      <c r="G63" s="512"/>
      <c r="H63" s="377" t="s">
        <v>200</v>
      </c>
      <c r="I63" s="409">
        <v>3861.92</v>
      </c>
      <c r="J63" s="409">
        <v>1.75</v>
      </c>
      <c r="K63" s="380">
        <f>TRUNC((J63*(1+L63)),2)</f>
        <v>2.13</v>
      </c>
      <c r="L63" s="381">
        <f>BDI_Pav!$D$25</f>
        <v>0.21995751677557607</v>
      </c>
      <c r="M63" s="380">
        <f>TRUNC(I63*J63,2)</f>
        <v>6758.36</v>
      </c>
      <c r="N63" s="380">
        <f>TRUNC(I63*K63,2)</f>
        <v>8225.8799999999992</v>
      </c>
    </row>
    <row r="64" spans="2:14" s="31" customFormat="1" ht="36.6" customHeight="1" x14ac:dyDescent="0.25">
      <c r="B64" s="407" t="s">
        <v>30</v>
      </c>
      <c r="C64" s="377">
        <v>96388</v>
      </c>
      <c r="D64" s="378" t="s">
        <v>169</v>
      </c>
      <c r="E64" s="349" t="s">
        <v>858</v>
      </c>
      <c r="F64" s="512" t="s">
        <v>851</v>
      </c>
      <c r="G64" s="512"/>
      <c r="H64" s="377" t="s">
        <v>229</v>
      </c>
      <c r="I64" s="409">
        <v>990.78</v>
      </c>
      <c r="J64" s="409">
        <v>8.4600000000000009</v>
      </c>
      <c r="K64" s="380">
        <f t="shared" ref="K64:K71" si="19">TRUNC((J64*(1+L64)),2)</f>
        <v>10.32</v>
      </c>
      <c r="L64" s="381">
        <f>BDI_Pav!$D$25</f>
        <v>0.21995751677557607</v>
      </c>
      <c r="M64" s="380">
        <f t="shared" ref="M64:M68" si="20">TRUNC(I64*J64,2)</f>
        <v>8381.99</v>
      </c>
      <c r="N64" s="380">
        <f t="shared" ref="N64:N71" si="21">TRUNC(I64*K64,2)</f>
        <v>10224.84</v>
      </c>
    </row>
    <row r="65" spans="2:15" s="31" customFormat="1" ht="30" customHeight="1" x14ac:dyDescent="0.25">
      <c r="B65" s="407" t="s">
        <v>31</v>
      </c>
      <c r="C65" s="377">
        <v>95875</v>
      </c>
      <c r="D65" s="378" t="s">
        <v>169</v>
      </c>
      <c r="E65" s="349" t="s">
        <v>980</v>
      </c>
      <c r="F65" s="512" t="s">
        <v>851</v>
      </c>
      <c r="G65" s="512"/>
      <c r="H65" s="377" t="s">
        <v>780</v>
      </c>
      <c r="I65" s="410">
        <v>21698.03</v>
      </c>
      <c r="J65" s="409">
        <v>1.92</v>
      </c>
      <c r="K65" s="380">
        <f t="shared" si="19"/>
        <v>2.34</v>
      </c>
      <c r="L65" s="381">
        <f>BDI_Pav!$D$25</f>
        <v>0.21995751677557607</v>
      </c>
      <c r="M65" s="380">
        <f t="shared" si="20"/>
        <v>41660.21</v>
      </c>
      <c r="N65" s="380">
        <f t="shared" si="21"/>
        <v>50773.39</v>
      </c>
    </row>
    <row r="66" spans="2:15" s="31" customFormat="1" ht="24" x14ac:dyDescent="0.25">
      <c r="B66" s="407" t="s">
        <v>419</v>
      </c>
      <c r="C66" s="377" t="s">
        <v>839</v>
      </c>
      <c r="D66" s="378"/>
      <c r="E66" s="349" t="s">
        <v>984</v>
      </c>
      <c r="F66" s="512" t="s">
        <v>851</v>
      </c>
      <c r="G66" s="512"/>
      <c r="H66" s="377" t="s">
        <v>200</v>
      </c>
      <c r="I66" s="409">
        <v>3861.92</v>
      </c>
      <c r="J66" s="410">
        <v>0.95</v>
      </c>
      <c r="K66" s="380">
        <f t="shared" si="19"/>
        <v>1.1499999999999999</v>
      </c>
      <c r="L66" s="381">
        <f>BDI_Pav!$D$25</f>
        <v>0.21995751677557607</v>
      </c>
      <c r="M66" s="380">
        <f t="shared" si="20"/>
        <v>3668.82</v>
      </c>
      <c r="N66" s="380">
        <f>TRUNC(I66*K66,2)</f>
        <v>4441.2</v>
      </c>
    </row>
    <row r="67" spans="2:15" s="31" customFormat="1" ht="22.15" customHeight="1" x14ac:dyDescent="0.25">
      <c r="B67" s="407" t="s">
        <v>421</v>
      </c>
      <c r="C67" s="377" t="s">
        <v>839</v>
      </c>
      <c r="D67" s="378" t="s">
        <v>987</v>
      </c>
      <c r="E67" s="349" t="s">
        <v>986</v>
      </c>
      <c r="F67" s="512" t="s">
        <v>851</v>
      </c>
      <c r="G67" s="512"/>
      <c r="H67" s="377" t="s">
        <v>271</v>
      </c>
      <c r="I67" s="409">
        <f>4.63*1000</f>
        <v>4630</v>
      </c>
      <c r="J67" s="411">
        <v>5.5081300000000004</v>
      </c>
      <c r="K67" s="412">
        <v>6.5743099999999997</v>
      </c>
      <c r="L67" s="413">
        <v>0.15</v>
      </c>
      <c r="M67" s="380">
        <f t="shared" si="20"/>
        <v>25502.639999999999</v>
      </c>
      <c r="N67" s="380">
        <f>TRUNC(I67*K67,2)</f>
        <v>30439.05</v>
      </c>
    </row>
    <row r="68" spans="2:15" s="31" customFormat="1" ht="24" x14ac:dyDescent="0.25">
      <c r="B68" s="407" t="s">
        <v>423</v>
      </c>
      <c r="C68" s="377" t="s">
        <v>839</v>
      </c>
      <c r="D68" s="378"/>
      <c r="E68" s="349" t="s">
        <v>985</v>
      </c>
      <c r="F68" s="512" t="s">
        <v>851</v>
      </c>
      <c r="G68" s="512"/>
      <c r="H68" s="377" t="s">
        <v>200</v>
      </c>
      <c r="I68" s="409">
        <v>3861.92</v>
      </c>
      <c r="J68" s="409">
        <v>5.99</v>
      </c>
      <c r="K68" s="380">
        <f t="shared" si="19"/>
        <v>7.3</v>
      </c>
      <c r="L68" s="413">
        <f>BDI_Pav!$D$25</f>
        <v>0.21995751677557607</v>
      </c>
      <c r="M68" s="380">
        <f t="shared" si="20"/>
        <v>23132.9</v>
      </c>
      <c r="N68" s="380">
        <f t="shared" si="21"/>
        <v>28192.01</v>
      </c>
    </row>
    <row r="69" spans="2:15" s="31" customFormat="1" ht="22.5" x14ac:dyDescent="0.25">
      <c r="B69" s="407" t="s">
        <v>425</v>
      </c>
      <c r="C69" s="377" t="s">
        <v>839</v>
      </c>
      <c r="D69" s="378" t="s">
        <v>987</v>
      </c>
      <c r="E69" s="349" t="s">
        <v>983</v>
      </c>
      <c r="F69" s="512" t="s">
        <v>851</v>
      </c>
      <c r="G69" s="512"/>
      <c r="H69" s="377" t="s">
        <v>271</v>
      </c>
      <c r="I69" s="409">
        <f>18.53*1000</f>
        <v>18530</v>
      </c>
      <c r="J69" s="414">
        <v>2.8502200000000002</v>
      </c>
      <c r="K69" s="412">
        <v>3.4019200000000001</v>
      </c>
      <c r="L69" s="413">
        <v>0.15</v>
      </c>
      <c r="M69" s="380">
        <f t="shared" ref="M69" si="22">TRUNC(I69*J69,2)</f>
        <v>52814.57</v>
      </c>
      <c r="N69" s="380">
        <f t="shared" ref="N69" si="23">TRUNC(I69*K69,2)</f>
        <v>63037.57</v>
      </c>
    </row>
    <row r="70" spans="2:15" s="31" customFormat="1" ht="36" x14ac:dyDescent="0.25">
      <c r="B70" s="407" t="s">
        <v>427</v>
      </c>
      <c r="C70" s="377">
        <v>102331</v>
      </c>
      <c r="D70" s="378" t="s">
        <v>169</v>
      </c>
      <c r="E70" s="349" t="s">
        <v>982</v>
      </c>
      <c r="F70" s="512" t="s">
        <v>851</v>
      </c>
      <c r="G70" s="512"/>
      <c r="H70" s="377" t="s">
        <v>738</v>
      </c>
      <c r="I70" s="409">
        <v>19408.080000000002</v>
      </c>
      <c r="J70" s="415">
        <v>0.46</v>
      </c>
      <c r="K70" s="380">
        <f t="shared" si="19"/>
        <v>0.52</v>
      </c>
      <c r="L70" s="413">
        <v>0.15</v>
      </c>
      <c r="M70" s="380">
        <f>TRUNC(I70*J70,2)</f>
        <v>8927.7099999999991</v>
      </c>
      <c r="N70" s="380">
        <f>TRUNC(I70*K70,2)</f>
        <v>10092.200000000001</v>
      </c>
    </row>
    <row r="71" spans="2:15" s="31" customFormat="1" ht="24" x14ac:dyDescent="0.25">
      <c r="B71" s="407" t="s">
        <v>429</v>
      </c>
      <c r="C71" s="377">
        <v>93590</v>
      </c>
      <c r="D71" s="378" t="s">
        <v>169</v>
      </c>
      <c r="E71" s="349" t="s">
        <v>977</v>
      </c>
      <c r="F71" s="512" t="s">
        <v>851</v>
      </c>
      <c r="G71" s="512"/>
      <c r="H71" s="377" t="s">
        <v>780</v>
      </c>
      <c r="I71" s="410">
        <v>4590.18</v>
      </c>
      <c r="J71" s="409">
        <v>0.76</v>
      </c>
      <c r="K71" s="380">
        <f t="shared" si="19"/>
        <v>0.87</v>
      </c>
      <c r="L71" s="413">
        <v>0.15</v>
      </c>
      <c r="M71" s="380">
        <f>TRUNC(I71*J71,2)</f>
        <v>3488.53</v>
      </c>
      <c r="N71" s="380">
        <f t="shared" si="21"/>
        <v>3993.45</v>
      </c>
    </row>
    <row r="72" spans="2:15" s="6" customFormat="1" ht="6" customHeight="1" x14ac:dyDescent="0.25">
      <c r="B72" s="100"/>
      <c r="C72" s="196"/>
      <c r="D72" s="116"/>
      <c r="E72" s="101"/>
      <c r="F72" s="513"/>
      <c r="G72" s="513"/>
      <c r="H72" s="100"/>
      <c r="I72" s="100"/>
      <c r="J72" s="100"/>
      <c r="K72" s="100"/>
      <c r="L72" s="100"/>
      <c r="M72" s="100"/>
      <c r="N72" s="256"/>
      <c r="O72" s="31"/>
    </row>
    <row r="73" spans="2:15" s="44" customFormat="1" ht="19.899999999999999" customHeight="1" x14ac:dyDescent="0.25">
      <c r="B73" s="37"/>
      <c r="C73" s="38"/>
      <c r="D73" s="115"/>
      <c r="E73" s="34" t="s">
        <v>18</v>
      </c>
      <c r="F73" s="514"/>
      <c r="G73" s="514"/>
      <c r="H73" s="41"/>
      <c r="I73" s="42"/>
      <c r="J73" s="259"/>
      <c r="K73" s="259"/>
      <c r="L73" s="259"/>
      <c r="M73" s="257">
        <f>TRUNC(SUM(M63:M72),2)</f>
        <v>174335.73</v>
      </c>
      <c r="N73" s="257">
        <f>TRUNC(SUM(N62:N72),2)</f>
        <v>211490.32</v>
      </c>
    </row>
    <row r="74" spans="2:15" s="6" customFormat="1" ht="6" customHeight="1" x14ac:dyDescent="0.25">
      <c r="B74" s="100"/>
      <c r="C74" s="196"/>
      <c r="D74" s="116"/>
      <c r="E74" s="101"/>
      <c r="F74" s="513"/>
      <c r="G74" s="513"/>
      <c r="H74" s="100"/>
      <c r="I74" s="100"/>
      <c r="J74" s="100"/>
      <c r="K74" s="100"/>
      <c r="L74" s="100"/>
      <c r="M74" s="100"/>
      <c r="N74" s="256"/>
    </row>
    <row r="75" spans="2:15" s="26" customFormat="1" ht="20.100000000000001" customHeight="1" x14ac:dyDescent="0.2">
      <c r="B75" s="247" t="s">
        <v>471</v>
      </c>
      <c r="C75" s="260"/>
      <c r="D75" s="261"/>
      <c r="E75" s="54" t="s">
        <v>8</v>
      </c>
      <c r="F75" s="519"/>
      <c r="G75" s="520"/>
      <c r="H75" s="250"/>
      <c r="I75" s="251"/>
      <c r="J75" s="252"/>
      <c r="K75" s="252"/>
      <c r="L75" s="252"/>
      <c r="M75" s="252"/>
      <c r="N75" s="251"/>
    </row>
    <row r="76" spans="2:15" s="31" customFormat="1" ht="38.25" customHeight="1" x14ac:dyDescent="0.25">
      <c r="B76" s="407" t="s">
        <v>431</v>
      </c>
      <c r="C76" s="377">
        <v>102509</v>
      </c>
      <c r="D76" s="378" t="s">
        <v>169</v>
      </c>
      <c r="E76" s="349" t="s">
        <v>937</v>
      </c>
      <c r="F76" s="512" t="s">
        <v>852</v>
      </c>
      <c r="G76" s="512"/>
      <c r="H76" s="377" t="s">
        <v>200</v>
      </c>
      <c r="I76" s="409">
        <v>91.75</v>
      </c>
      <c r="J76" s="409">
        <v>20.27</v>
      </c>
      <c r="K76" s="380">
        <f>TRUNC((J76*(1+L76)),2)</f>
        <v>24.72</v>
      </c>
      <c r="L76" s="381">
        <f>BDI_Pav!$D$25</f>
        <v>0.21995751677557607</v>
      </c>
      <c r="M76" s="380">
        <f t="shared" ref="M76:M81" si="24">TRUNC(I76*J76,2)</f>
        <v>1859.77</v>
      </c>
      <c r="N76" s="380">
        <f t="shared" ref="N76:N81" si="25">TRUNC(I76*K76,2)</f>
        <v>2268.06</v>
      </c>
    </row>
    <row r="77" spans="2:15" s="31" customFormat="1" ht="36" x14ac:dyDescent="0.25">
      <c r="B77" s="407" t="s">
        <v>436</v>
      </c>
      <c r="C77" s="377">
        <v>102512</v>
      </c>
      <c r="D77" s="378" t="s">
        <v>169</v>
      </c>
      <c r="E77" s="349" t="s">
        <v>938</v>
      </c>
      <c r="F77" s="512" t="s">
        <v>852</v>
      </c>
      <c r="G77" s="512"/>
      <c r="H77" s="377" t="s">
        <v>205</v>
      </c>
      <c r="I77" s="409">
        <v>1204.3</v>
      </c>
      <c r="J77" s="409">
        <v>3.71</v>
      </c>
      <c r="K77" s="380">
        <f t="shared" ref="K77:K81" si="26">TRUNC((J77*(1+L77)),2)</f>
        <v>4.5199999999999996</v>
      </c>
      <c r="L77" s="381">
        <f>BDI_Pav!$D$25</f>
        <v>0.21995751677557607</v>
      </c>
      <c r="M77" s="380">
        <f t="shared" si="24"/>
        <v>4467.95</v>
      </c>
      <c r="N77" s="380">
        <f t="shared" si="25"/>
        <v>5443.43</v>
      </c>
    </row>
    <row r="78" spans="2:15" s="31" customFormat="1" ht="31.5" customHeight="1" x14ac:dyDescent="0.25">
      <c r="B78" s="407" t="s">
        <v>438</v>
      </c>
      <c r="C78" s="377">
        <v>5213446</v>
      </c>
      <c r="D78" s="378" t="s">
        <v>975</v>
      </c>
      <c r="E78" s="349" t="s">
        <v>976</v>
      </c>
      <c r="F78" s="512" t="s">
        <v>852</v>
      </c>
      <c r="G78" s="512"/>
      <c r="H78" s="377" t="s">
        <v>187</v>
      </c>
      <c r="I78" s="409">
        <v>5</v>
      </c>
      <c r="J78" s="410">
        <v>542.14</v>
      </c>
      <c r="K78" s="380">
        <f t="shared" si="26"/>
        <v>661.38</v>
      </c>
      <c r="L78" s="381">
        <f>BDI_Pav!$D$25</f>
        <v>0.21995751677557607</v>
      </c>
      <c r="M78" s="380">
        <f t="shared" si="24"/>
        <v>2710.7</v>
      </c>
      <c r="N78" s="380">
        <f t="shared" si="25"/>
        <v>3306.9</v>
      </c>
    </row>
    <row r="79" spans="2:15" s="31" customFormat="1" ht="24" x14ac:dyDescent="0.25">
      <c r="B79" s="407" t="s">
        <v>440</v>
      </c>
      <c r="C79" s="377">
        <v>5213857</v>
      </c>
      <c r="D79" s="378" t="s">
        <v>975</v>
      </c>
      <c r="E79" s="349" t="s">
        <v>974</v>
      </c>
      <c r="F79" s="512"/>
      <c r="G79" s="512"/>
      <c r="H79" s="377" t="s">
        <v>187</v>
      </c>
      <c r="I79" s="409">
        <v>5</v>
      </c>
      <c r="J79" s="410">
        <v>293.14</v>
      </c>
      <c r="K79" s="380">
        <f t="shared" ref="K79:K80" si="27">TRUNC((J79*(1+L79)),2)</f>
        <v>357.61</v>
      </c>
      <c r="L79" s="381">
        <f>BDI_Pav!$D$25</f>
        <v>0.21995751677557607</v>
      </c>
      <c r="M79" s="380">
        <f t="shared" si="24"/>
        <v>1465.7</v>
      </c>
      <c r="N79" s="380">
        <f t="shared" ref="N79:N80" si="28">TRUNC(I79*K79,2)</f>
        <v>1788.05</v>
      </c>
    </row>
    <row r="80" spans="2:15" s="31" customFormat="1" ht="27.75" customHeight="1" x14ac:dyDescent="0.25">
      <c r="B80" s="407" t="s">
        <v>443</v>
      </c>
      <c r="C80" s="377" t="s">
        <v>839</v>
      </c>
      <c r="D80" s="378" t="s">
        <v>169</v>
      </c>
      <c r="E80" s="349" t="s">
        <v>997</v>
      </c>
      <c r="F80" s="512" t="s">
        <v>854</v>
      </c>
      <c r="G80" s="512"/>
      <c r="H80" s="377" t="s">
        <v>187</v>
      </c>
      <c r="I80" s="409">
        <v>1</v>
      </c>
      <c r="J80" s="410">
        <v>90.19</v>
      </c>
      <c r="K80" s="380">
        <f t="shared" si="27"/>
        <v>110.02</v>
      </c>
      <c r="L80" s="381">
        <f>BDI_Pav!$D$25</f>
        <v>0.21995751677557607</v>
      </c>
      <c r="M80" s="380">
        <f t="shared" si="24"/>
        <v>90.19</v>
      </c>
      <c r="N80" s="380">
        <f t="shared" si="28"/>
        <v>110.02</v>
      </c>
    </row>
    <row r="81" spans="2:15" s="31" customFormat="1" ht="24.75" customHeight="1" x14ac:dyDescent="0.25">
      <c r="B81" s="407" t="s">
        <v>443</v>
      </c>
      <c r="C81" s="377">
        <v>5219546</v>
      </c>
      <c r="D81" s="378" t="s">
        <v>975</v>
      </c>
      <c r="E81" s="349" t="s">
        <v>996</v>
      </c>
      <c r="F81" s="512" t="s">
        <v>854</v>
      </c>
      <c r="G81" s="512"/>
      <c r="H81" s="377" t="s">
        <v>187</v>
      </c>
      <c r="I81" s="409">
        <v>1</v>
      </c>
      <c r="J81" s="410">
        <v>231.8</v>
      </c>
      <c r="K81" s="380">
        <f t="shared" si="26"/>
        <v>282.77999999999997</v>
      </c>
      <c r="L81" s="381">
        <f>BDI_Pav!$D$25</f>
        <v>0.21995751677557607</v>
      </c>
      <c r="M81" s="380">
        <f t="shared" si="24"/>
        <v>231.8</v>
      </c>
      <c r="N81" s="380">
        <f t="shared" si="25"/>
        <v>282.77999999999997</v>
      </c>
    </row>
    <row r="82" spans="2:15" s="6" customFormat="1" ht="6" customHeight="1" x14ac:dyDescent="0.25">
      <c r="B82" s="32"/>
      <c r="C82" s="196"/>
      <c r="D82" s="116"/>
      <c r="E82" s="101"/>
      <c r="F82" s="513"/>
      <c r="G82" s="513"/>
      <c r="H82" s="100"/>
      <c r="I82" s="100"/>
      <c r="J82" s="100"/>
      <c r="K82" s="100"/>
      <c r="L82" s="100"/>
      <c r="M82" s="100"/>
      <c r="N82" s="256"/>
      <c r="O82" s="31"/>
    </row>
    <row r="83" spans="2:15" s="44" customFormat="1" x14ac:dyDescent="0.25">
      <c r="B83" s="37"/>
      <c r="C83" s="41"/>
      <c r="D83" s="118"/>
      <c r="E83" s="34" t="s">
        <v>25</v>
      </c>
      <c r="F83" s="514"/>
      <c r="G83" s="514"/>
      <c r="H83" s="41"/>
      <c r="I83" s="42"/>
      <c r="J83" s="259"/>
      <c r="K83" s="259"/>
      <c r="L83" s="259"/>
      <c r="M83" s="257">
        <f>TRUNC(SUM(M76:M81),2)</f>
        <v>10826.11</v>
      </c>
      <c r="N83" s="257">
        <f>TRUNC(SUM(N76:N81),2)</f>
        <v>13199.24</v>
      </c>
      <c r="O83" s="31"/>
    </row>
    <row r="84" spans="2:15" s="6" customFormat="1" ht="6" customHeight="1" x14ac:dyDescent="0.25">
      <c r="B84" s="100"/>
      <c r="C84" s="262"/>
      <c r="D84" s="263"/>
      <c r="E84" s="101"/>
      <c r="F84" s="513"/>
      <c r="G84" s="513"/>
      <c r="H84" s="100"/>
      <c r="I84" s="100"/>
      <c r="J84" s="100"/>
      <c r="K84" s="100"/>
      <c r="L84" s="100"/>
      <c r="M84" s="100"/>
      <c r="N84" s="256"/>
      <c r="O84" s="31"/>
    </row>
    <row r="85" spans="2:15" s="26" customFormat="1" ht="20.100000000000001" customHeight="1" x14ac:dyDescent="0.2">
      <c r="B85" s="247" t="s">
        <v>472</v>
      </c>
      <c r="C85" s="260"/>
      <c r="D85" s="261"/>
      <c r="E85" s="54" t="s">
        <v>815</v>
      </c>
      <c r="F85" s="519"/>
      <c r="G85" s="520"/>
      <c r="H85" s="250"/>
      <c r="I85" s="251"/>
      <c r="J85" s="252"/>
      <c r="K85" s="252"/>
      <c r="L85" s="252"/>
      <c r="M85" s="252"/>
      <c r="N85" s="251"/>
      <c r="O85" s="31"/>
    </row>
    <row r="86" spans="2:15" s="26" customFormat="1" ht="24" x14ac:dyDescent="0.25">
      <c r="B86" s="407" t="s">
        <v>27</v>
      </c>
      <c r="C86" s="377">
        <v>92396</v>
      </c>
      <c r="D86" s="378" t="s">
        <v>169</v>
      </c>
      <c r="E86" s="349" t="s">
        <v>948</v>
      </c>
      <c r="F86" s="526" t="s">
        <v>854</v>
      </c>
      <c r="G86" s="526"/>
      <c r="H86" s="377" t="s">
        <v>200</v>
      </c>
      <c r="I86" s="408">
        <v>3191.04</v>
      </c>
      <c r="J86" s="415">
        <v>75.680000000000007</v>
      </c>
      <c r="K86" s="380">
        <f t="shared" ref="K86:K88" si="29">TRUNC((J86*(1+L86)),2)</f>
        <v>92.32</v>
      </c>
      <c r="L86" s="381">
        <f>BDI_Pav!$D$25</f>
        <v>0.21995751677557607</v>
      </c>
      <c r="M86" s="415">
        <f>TRUNC(I86*J86,2)</f>
        <v>241497.9</v>
      </c>
      <c r="N86" s="380">
        <f t="shared" ref="N86:N88" si="30">TRUNC(I86*K86,2)</f>
        <v>294596.81</v>
      </c>
      <c r="O86" s="31"/>
    </row>
    <row r="87" spans="2:15" s="26" customFormat="1" ht="24" x14ac:dyDescent="0.25">
      <c r="B87" s="407" t="s">
        <v>28</v>
      </c>
      <c r="C87" s="377">
        <v>94990</v>
      </c>
      <c r="D87" s="378" t="s">
        <v>169</v>
      </c>
      <c r="E87" s="349" t="s">
        <v>978</v>
      </c>
      <c r="F87" s="512" t="s">
        <v>854</v>
      </c>
      <c r="G87" s="512"/>
      <c r="H87" s="377" t="s">
        <v>229</v>
      </c>
      <c r="I87" s="379">
        <v>3.21</v>
      </c>
      <c r="J87" s="415">
        <v>661.51</v>
      </c>
      <c r="K87" s="380">
        <f t="shared" ref="K87" si="31">TRUNC((J87*(1+L87)),2)</f>
        <v>807.01</v>
      </c>
      <c r="L87" s="381">
        <f>BDI_Pav!$D$25</f>
        <v>0.21995751677557607</v>
      </c>
      <c r="M87" s="380">
        <f t="shared" ref="M87" si="32">TRUNC(I87*J87,2)</f>
        <v>2123.44</v>
      </c>
      <c r="N87" s="380">
        <f t="shared" ref="N87" si="33">TRUNC(I87*K87,2)</f>
        <v>2590.5</v>
      </c>
      <c r="O87" s="31"/>
    </row>
    <row r="88" spans="2:15" s="31" customFormat="1" ht="19.5" customHeight="1" x14ac:dyDescent="0.25">
      <c r="B88" s="407" t="s">
        <v>163</v>
      </c>
      <c r="C88" s="377">
        <v>101094</v>
      </c>
      <c r="D88" s="378" t="s">
        <v>169</v>
      </c>
      <c r="E88" s="349" t="s">
        <v>979</v>
      </c>
      <c r="F88" s="512" t="s">
        <v>854</v>
      </c>
      <c r="G88" s="512"/>
      <c r="H88" s="377" t="s">
        <v>205</v>
      </c>
      <c r="I88" s="379">
        <v>36</v>
      </c>
      <c r="J88" s="415">
        <v>137.63</v>
      </c>
      <c r="K88" s="380">
        <f t="shared" si="29"/>
        <v>167.9</v>
      </c>
      <c r="L88" s="381">
        <f>BDI_Pav!$D$25</f>
        <v>0.21995751677557607</v>
      </c>
      <c r="M88" s="380">
        <f t="shared" ref="M88" si="34">TRUNC(I88*J88,2)</f>
        <v>4954.68</v>
      </c>
      <c r="N88" s="380">
        <f t="shared" si="30"/>
        <v>6044.4</v>
      </c>
    </row>
    <row r="89" spans="2:15" s="6" customFormat="1" ht="6" customHeight="1" x14ac:dyDescent="0.25">
      <c r="B89" s="32"/>
      <c r="C89" s="196"/>
      <c r="D89" s="116"/>
      <c r="E89" s="101"/>
      <c r="F89" s="513"/>
      <c r="G89" s="513"/>
      <c r="H89" s="100"/>
      <c r="I89" s="100"/>
      <c r="J89" s="100"/>
      <c r="K89" s="100"/>
      <c r="L89" s="100"/>
      <c r="M89" s="100"/>
      <c r="N89" s="256"/>
    </row>
    <row r="90" spans="2:15" s="44" customFormat="1" ht="19.899999999999999" customHeight="1" x14ac:dyDescent="0.25">
      <c r="B90" s="37"/>
      <c r="C90" s="41"/>
      <c r="D90" s="118"/>
      <c r="E90" s="34" t="s">
        <v>26</v>
      </c>
      <c r="F90" s="514"/>
      <c r="G90" s="514"/>
      <c r="H90" s="41"/>
      <c r="I90" s="42"/>
      <c r="J90" s="259"/>
      <c r="K90" s="259"/>
      <c r="L90" s="259"/>
      <c r="M90" s="257">
        <f>TRUNC(SUM(M86:M88),2)</f>
        <v>248576.02</v>
      </c>
      <c r="N90" s="257">
        <f>TRUNC(SUM(N86:N88),2)</f>
        <v>303231.71000000002</v>
      </c>
    </row>
    <row r="91" spans="2:15" s="26" customFormat="1" ht="20.100000000000001" customHeight="1" x14ac:dyDescent="0.2">
      <c r="B91" s="247" t="s">
        <v>473</v>
      </c>
      <c r="C91" s="260"/>
      <c r="D91" s="261"/>
      <c r="E91" s="54" t="s">
        <v>955</v>
      </c>
      <c r="F91" s="519"/>
      <c r="G91" s="520"/>
      <c r="H91" s="250"/>
      <c r="I91" s="251"/>
      <c r="J91" s="252"/>
      <c r="K91" s="252"/>
      <c r="L91" s="252"/>
      <c r="M91" s="252"/>
      <c r="N91" s="251"/>
      <c r="O91" s="31"/>
    </row>
    <row r="92" spans="2:15" s="6" customFormat="1" ht="6" customHeight="1" x14ac:dyDescent="0.25">
      <c r="B92" s="100"/>
      <c r="C92" s="262"/>
      <c r="D92" s="263"/>
      <c r="E92" s="101"/>
      <c r="F92" s="513"/>
      <c r="G92" s="513"/>
      <c r="H92" s="100"/>
      <c r="I92" s="100"/>
      <c r="J92" s="100"/>
      <c r="K92" s="100"/>
      <c r="L92" s="100"/>
      <c r="M92" s="100"/>
      <c r="N92" s="256"/>
    </row>
    <row r="93" spans="2:15" s="6" customFormat="1" ht="23.1" customHeight="1" x14ac:dyDescent="0.25">
      <c r="B93" s="357" t="s">
        <v>465</v>
      </c>
      <c r="C93" s="353" t="s">
        <v>961</v>
      </c>
      <c r="D93" s="253" t="s">
        <v>169</v>
      </c>
      <c r="E93" s="354" t="s">
        <v>955</v>
      </c>
      <c r="F93" s="521" t="s">
        <v>962</v>
      </c>
      <c r="G93" s="521"/>
      <c r="H93" s="353" t="s">
        <v>1</v>
      </c>
      <c r="I93" s="16">
        <v>1</v>
      </c>
      <c r="J93" s="254">
        <f>'COMPOSIÇÃO ADM LOCAL'!K26:K26</f>
        <v>70219.960000000006</v>
      </c>
      <c r="K93" s="254">
        <f t="shared" ref="K93" si="35">TRUNC((J93*(1+L93)),2)</f>
        <v>85665.36</v>
      </c>
      <c r="L93" s="255">
        <f>BDI_Pav!$D$25</f>
        <v>0.21995751677557607</v>
      </c>
      <c r="M93" s="254">
        <f t="shared" ref="M93" si="36">TRUNC(I93*J93,2)</f>
        <v>70219.960000000006</v>
      </c>
      <c r="N93" s="254">
        <f t="shared" ref="N93" si="37">TRUNC(I93*K93,2)</f>
        <v>85665.36</v>
      </c>
    </row>
    <row r="94" spans="2:15" s="6" customFormat="1" ht="6" customHeight="1" x14ac:dyDescent="0.25">
      <c r="B94" s="100"/>
      <c r="C94" s="262"/>
      <c r="D94" s="263"/>
      <c r="E94" s="101"/>
      <c r="F94" s="516"/>
      <c r="G94" s="517"/>
      <c r="H94" s="100"/>
      <c r="I94" s="100"/>
      <c r="J94" s="100"/>
      <c r="K94" s="100"/>
      <c r="L94" s="100"/>
      <c r="M94" s="100"/>
      <c r="N94" s="256"/>
    </row>
    <row r="95" spans="2:15" s="6" customFormat="1" ht="20.25" customHeight="1" x14ac:dyDescent="0.25">
      <c r="B95" s="37"/>
      <c r="C95" s="41"/>
      <c r="D95" s="118"/>
      <c r="E95" s="34" t="s">
        <v>956</v>
      </c>
      <c r="F95" s="514"/>
      <c r="G95" s="514"/>
      <c r="H95" s="41"/>
      <c r="I95" s="42"/>
      <c r="J95" s="259"/>
      <c r="K95" s="259"/>
      <c r="L95" s="259"/>
      <c r="M95" s="257">
        <f>SUM(M93:M93)</f>
        <v>70219.960000000006</v>
      </c>
      <c r="N95" s="257">
        <f>SUM(N93:N93)</f>
        <v>85665.36</v>
      </c>
      <c r="O95" s="373">
        <f>N95/N97</f>
        <v>6.6654472083899338E-2</v>
      </c>
    </row>
    <row r="96" spans="2:15" s="31" customFormat="1" ht="6" customHeight="1" x14ac:dyDescent="0.25">
      <c r="B96" s="32"/>
      <c r="C96" s="15"/>
      <c r="D96" s="253"/>
      <c r="E96" s="33"/>
      <c r="F96" s="515"/>
      <c r="G96" s="515"/>
      <c r="H96" s="15"/>
      <c r="I96" s="16"/>
      <c r="J96" s="254"/>
      <c r="K96" s="254"/>
      <c r="L96" s="255"/>
      <c r="M96" s="254"/>
      <c r="N96" s="254"/>
    </row>
    <row r="97" spans="1:14" s="31" customFormat="1" ht="20.100000000000001" customHeight="1" x14ac:dyDescent="0.25">
      <c r="B97" s="53"/>
      <c r="C97" s="54"/>
      <c r="D97" s="121"/>
      <c r="E97" s="54" t="s">
        <v>24</v>
      </c>
      <c r="F97" s="524"/>
      <c r="G97" s="525"/>
      <c r="H97" s="57"/>
      <c r="I97" s="264"/>
      <c r="J97" s="264"/>
      <c r="K97" s="264"/>
      <c r="L97" s="264"/>
      <c r="M97" s="257">
        <f>SUM(M24,M39,M59,M73,M83,M90,M95)</f>
        <v>1054566.7</v>
      </c>
      <c r="N97" s="257">
        <f>SUM(N24,N39,N59,N73,N83,N90,N95)</f>
        <v>1285215.49</v>
      </c>
    </row>
    <row r="98" spans="1:14" x14ac:dyDescent="0.25">
      <c r="A98" s="31"/>
      <c r="F98" s="340"/>
      <c r="G98" s="340"/>
      <c r="H98" s="340"/>
      <c r="I98" s="340"/>
      <c r="J98" s="340"/>
      <c r="K98" s="340"/>
      <c r="L98" s="340"/>
      <c r="M98" s="341"/>
    </row>
    <row r="99" spans="1:14" x14ac:dyDescent="0.25">
      <c r="A99" s="31"/>
      <c r="N99" s="106"/>
    </row>
    <row r="101" spans="1:14" x14ac:dyDescent="0.25">
      <c r="M101" s="106"/>
      <c r="N101" s="106"/>
    </row>
  </sheetData>
  <mergeCells count="100">
    <mergeCell ref="F46:G46"/>
    <mergeCell ref="F50:G50"/>
    <mergeCell ref="F51:G51"/>
    <mergeCell ref="F44:G44"/>
    <mergeCell ref="F48:G48"/>
    <mergeCell ref="F39:G39"/>
    <mergeCell ref="F40:G40"/>
    <mergeCell ref="F41:G41"/>
    <mergeCell ref="F42:G42"/>
    <mergeCell ref="F45:G45"/>
    <mergeCell ref="F21:G21"/>
    <mergeCell ref="F30:G30"/>
    <mergeCell ref="F31:G31"/>
    <mergeCell ref="F29:G29"/>
    <mergeCell ref="F60:G60"/>
    <mergeCell ref="F49:G49"/>
    <mergeCell ref="F32:G32"/>
    <mergeCell ref="F33:G33"/>
    <mergeCell ref="F34:G34"/>
    <mergeCell ref="F35:G35"/>
    <mergeCell ref="F36:G36"/>
    <mergeCell ref="F56:G56"/>
    <mergeCell ref="F57:G57"/>
    <mergeCell ref="F43:G43"/>
    <mergeCell ref="F37:G37"/>
    <mergeCell ref="F38:G38"/>
    <mergeCell ref="F26:G26"/>
    <mergeCell ref="F25:G25"/>
    <mergeCell ref="F27:G27"/>
    <mergeCell ref="F28:G28"/>
    <mergeCell ref="F22:G22"/>
    <mergeCell ref="F23:G23"/>
    <mergeCell ref="F24:G24"/>
    <mergeCell ref="B11:N11"/>
    <mergeCell ref="D16:D18"/>
    <mergeCell ref="E16:E18"/>
    <mergeCell ref="F16:G18"/>
    <mergeCell ref="F20:G20"/>
    <mergeCell ref="C16:C18"/>
    <mergeCell ref="F19:G19"/>
    <mergeCell ref="B1:N9"/>
    <mergeCell ref="B10:N10"/>
    <mergeCell ref="L17:L18"/>
    <mergeCell ref="K12:N12"/>
    <mergeCell ref="B12:J12"/>
    <mergeCell ref="B13:I13"/>
    <mergeCell ref="B14:I14"/>
    <mergeCell ref="B15:I15"/>
    <mergeCell ref="J13:N13"/>
    <mergeCell ref="J14:L15"/>
    <mergeCell ref="H16:H18"/>
    <mergeCell ref="I16:I18"/>
    <mergeCell ref="J16:K17"/>
    <mergeCell ref="M16:N17"/>
    <mergeCell ref="M14:N15"/>
    <mergeCell ref="B16:B18"/>
    <mergeCell ref="F97:G97"/>
    <mergeCell ref="F68:G68"/>
    <mergeCell ref="F71:G71"/>
    <mergeCell ref="F72:G72"/>
    <mergeCell ref="F73:G73"/>
    <mergeCell ref="F74:G74"/>
    <mergeCell ref="F76:G76"/>
    <mergeCell ref="F78:G78"/>
    <mergeCell ref="F82:G82"/>
    <mergeCell ref="F83:G83"/>
    <mergeCell ref="F89:G89"/>
    <mergeCell ref="F88:G88"/>
    <mergeCell ref="F90:G90"/>
    <mergeCell ref="F86:G86"/>
    <mergeCell ref="F75:G75"/>
    <mergeCell ref="F85:G85"/>
    <mergeCell ref="F96:G96"/>
    <mergeCell ref="F84:G84"/>
    <mergeCell ref="F94:G94"/>
    <mergeCell ref="F47:G47"/>
    <mergeCell ref="F95:G95"/>
    <mergeCell ref="F91:G91"/>
    <mergeCell ref="F93:G93"/>
    <mergeCell ref="F61:G61"/>
    <mergeCell ref="F66:G66"/>
    <mergeCell ref="F65:G65"/>
    <mergeCell ref="F55:G55"/>
    <mergeCell ref="F52:G52"/>
    <mergeCell ref="F53:G53"/>
    <mergeCell ref="F54:G54"/>
    <mergeCell ref="F63:G63"/>
    <mergeCell ref="F70:G70"/>
    <mergeCell ref="F64:G64"/>
    <mergeCell ref="F58:G58"/>
    <mergeCell ref="F59:G59"/>
    <mergeCell ref="F87:G87"/>
    <mergeCell ref="F92:G92"/>
    <mergeCell ref="F67:G67"/>
    <mergeCell ref="F69:G69"/>
    <mergeCell ref="F77:G77"/>
    <mergeCell ref="F81:G81"/>
    <mergeCell ref="F62:G62"/>
    <mergeCell ref="F79:G79"/>
    <mergeCell ref="F80:G80"/>
  </mergeCells>
  <phoneticPr fontId="37" type="noConversion"/>
  <printOptions horizontalCentered="1"/>
  <pageMargins left="0.59055118110236227" right="0.39370078740157483" top="0.78740157480314965" bottom="0.39370078740157483" header="0.31496062992125984" footer="0.11811023622047245"/>
  <pageSetup paperSize="9" scale="71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37"/>
  <sheetViews>
    <sheetView showGridLines="0" view="pageBreakPreview" zoomScaleNormal="100" zoomScaleSheetLayoutView="100" workbookViewId="0">
      <selection activeCell="V36" sqref="V36"/>
    </sheetView>
  </sheetViews>
  <sheetFormatPr defaultRowHeight="15" x14ac:dyDescent="0.25"/>
  <cols>
    <col min="1" max="1" width="0.85546875" customWidth="1"/>
    <col min="2" max="2" width="4.7109375" customWidth="1"/>
    <col min="3" max="3" width="11.28515625" customWidth="1"/>
    <col min="4" max="4" width="34.28515625" customWidth="1"/>
    <col min="5" max="5" width="13.28515625" customWidth="1"/>
    <col min="6" max="6" width="10.140625" customWidth="1"/>
    <col min="7" max="7" width="9.28515625" customWidth="1"/>
    <col min="8" max="8" width="11.42578125" bestFit="1" customWidth="1"/>
    <col min="9" max="10" width="13.42578125" bestFit="1" customWidth="1"/>
    <col min="11" max="11" width="12.28515625" customWidth="1"/>
    <col min="12" max="12" width="14.7109375" customWidth="1"/>
    <col min="13" max="13" width="13.42578125" customWidth="1"/>
    <col min="14" max="15" width="12.7109375" customWidth="1"/>
    <col min="16" max="16" width="13.28515625" customWidth="1"/>
    <col min="17" max="17" width="11.5703125" customWidth="1"/>
    <col min="18" max="18" width="11.7109375" hidden="1" customWidth="1"/>
    <col min="19" max="19" width="11.28515625" hidden="1" customWidth="1"/>
    <col min="20" max="20" width="5.5703125" hidden="1" customWidth="1"/>
    <col min="21" max="21" width="11.7109375" hidden="1" customWidth="1"/>
    <col min="22" max="22" width="12.140625" style="74" customWidth="1"/>
    <col min="23" max="23" width="11.5703125" bestFit="1" customWidth="1"/>
    <col min="163" max="163" width="1.7109375" customWidth="1"/>
    <col min="164" max="165" width="10.28515625" customWidth="1"/>
    <col min="166" max="166" width="39.85546875" customWidth="1"/>
    <col min="167" max="167" width="9" customWidth="1"/>
    <col min="168" max="168" width="5.140625" customWidth="1"/>
    <col min="169" max="169" width="7.85546875" customWidth="1"/>
    <col min="170" max="170" width="5.85546875" customWidth="1"/>
    <col min="171" max="275" width="2.28515625" customWidth="1"/>
    <col min="276" max="276" width="8.140625" customWidth="1"/>
    <col min="277" max="277" width="12.5703125" customWidth="1"/>
    <col min="419" max="419" width="1.7109375" customWidth="1"/>
    <col min="420" max="421" width="10.28515625" customWidth="1"/>
    <col min="422" max="422" width="39.85546875" customWidth="1"/>
    <col min="423" max="423" width="9" customWidth="1"/>
    <col min="424" max="424" width="5.140625" customWidth="1"/>
    <col min="425" max="425" width="7.85546875" customWidth="1"/>
    <col min="426" max="426" width="5.85546875" customWidth="1"/>
    <col min="427" max="531" width="2.28515625" customWidth="1"/>
    <col min="532" max="532" width="8.140625" customWidth="1"/>
    <col min="533" max="533" width="12.5703125" customWidth="1"/>
    <col min="675" max="675" width="1.7109375" customWidth="1"/>
    <col min="676" max="677" width="10.28515625" customWidth="1"/>
    <col min="678" max="678" width="39.85546875" customWidth="1"/>
    <col min="679" max="679" width="9" customWidth="1"/>
    <col min="680" max="680" width="5.140625" customWidth="1"/>
    <col min="681" max="681" width="7.85546875" customWidth="1"/>
    <col min="682" max="682" width="5.85546875" customWidth="1"/>
    <col min="683" max="787" width="2.28515625" customWidth="1"/>
    <col min="788" max="788" width="8.140625" customWidth="1"/>
    <col min="789" max="789" width="12.5703125" customWidth="1"/>
    <col min="931" max="931" width="1.7109375" customWidth="1"/>
    <col min="932" max="933" width="10.28515625" customWidth="1"/>
    <col min="934" max="934" width="39.85546875" customWidth="1"/>
    <col min="935" max="935" width="9" customWidth="1"/>
    <col min="936" max="936" width="5.140625" customWidth="1"/>
    <col min="937" max="937" width="7.85546875" customWidth="1"/>
    <col min="938" max="938" width="5.85546875" customWidth="1"/>
    <col min="939" max="1043" width="2.28515625" customWidth="1"/>
    <col min="1044" max="1044" width="8.140625" customWidth="1"/>
    <col min="1045" max="1045" width="12.5703125" customWidth="1"/>
    <col min="1187" max="1187" width="1.7109375" customWidth="1"/>
    <col min="1188" max="1189" width="10.28515625" customWidth="1"/>
    <col min="1190" max="1190" width="39.85546875" customWidth="1"/>
    <col min="1191" max="1191" width="9" customWidth="1"/>
    <col min="1192" max="1192" width="5.140625" customWidth="1"/>
    <col min="1193" max="1193" width="7.85546875" customWidth="1"/>
    <col min="1194" max="1194" width="5.85546875" customWidth="1"/>
    <col min="1195" max="1299" width="2.28515625" customWidth="1"/>
    <col min="1300" max="1300" width="8.140625" customWidth="1"/>
    <col min="1301" max="1301" width="12.5703125" customWidth="1"/>
    <col min="1443" max="1443" width="1.7109375" customWidth="1"/>
    <col min="1444" max="1445" width="10.28515625" customWidth="1"/>
    <col min="1446" max="1446" width="39.85546875" customWidth="1"/>
    <col min="1447" max="1447" width="9" customWidth="1"/>
    <col min="1448" max="1448" width="5.140625" customWidth="1"/>
    <col min="1449" max="1449" width="7.85546875" customWidth="1"/>
    <col min="1450" max="1450" width="5.85546875" customWidth="1"/>
    <col min="1451" max="1555" width="2.28515625" customWidth="1"/>
    <col min="1556" max="1556" width="8.140625" customWidth="1"/>
    <col min="1557" max="1557" width="12.5703125" customWidth="1"/>
    <col min="1699" max="1699" width="1.7109375" customWidth="1"/>
    <col min="1700" max="1701" width="10.28515625" customWidth="1"/>
    <col min="1702" max="1702" width="39.85546875" customWidth="1"/>
    <col min="1703" max="1703" width="9" customWidth="1"/>
    <col min="1704" max="1704" width="5.140625" customWidth="1"/>
    <col min="1705" max="1705" width="7.85546875" customWidth="1"/>
    <col min="1706" max="1706" width="5.85546875" customWidth="1"/>
    <col min="1707" max="1811" width="2.28515625" customWidth="1"/>
    <col min="1812" max="1812" width="8.140625" customWidth="1"/>
    <col min="1813" max="1813" width="12.5703125" customWidth="1"/>
    <col min="1955" max="1955" width="1.7109375" customWidth="1"/>
    <col min="1956" max="1957" width="10.28515625" customWidth="1"/>
    <col min="1958" max="1958" width="39.85546875" customWidth="1"/>
    <col min="1959" max="1959" width="9" customWidth="1"/>
    <col min="1960" max="1960" width="5.140625" customWidth="1"/>
    <col min="1961" max="1961" width="7.85546875" customWidth="1"/>
    <col min="1962" max="1962" width="5.85546875" customWidth="1"/>
    <col min="1963" max="2067" width="2.28515625" customWidth="1"/>
    <col min="2068" max="2068" width="8.140625" customWidth="1"/>
    <col min="2069" max="2069" width="12.5703125" customWidth="1"/>
    <col min="2211" max="2211" width="1.7109375" customWidth="1"/>
    <col min="2212" max="2213" width="10.28515625" customWidth="1"/>
    <col min="2214" max="2214" width="39.85546875" customWidth="1"/>
    <col min="2215" max="2215" width="9" customWidth="1"/>
    <col min="2216" max="2216" width="5.140625" customWidth="1"/>
    <col min="2217" max="2217" width="7.85546875" customWidth="1"/>
    <col min="2218" max="2218" width="5.85546875" customWidth="1"/>
    <col min="2219" max="2323" width="2.28515625" customWidth="1"/>
    <col min="2324" max="2324" width="8.140625" customWidth="1"/>
    <col min="2325" max="2325" width="12.5703125" customWidth="1"/>
    <col min="2467" max="2467" width="1.7109375" customWidth="1"/>
    <col min="2468" max="2469" width="10.28515625" customWidth="1"/>
    <col min="2470" max="2470" width="39.85546875" customWidth="1"/>
    <col min="2471" max="2471" width="9" customWidth="1"/>
    <col min="2472" max="2472" width="5.140625" customWidth="1"/>
    <col min="2473" max="2473" width="7.85546875" customWidth="1"/>
    <col min="2474" max="2474" width="5.85546875" customWidth="1"/>
    <col min="2475" max="2579" width="2.28515625" customWidth="1"/>
    <col min="2580" max="2580" width="8.140625" customWidth="1"/>
    <col min="2581" max="2581" width="12.5703125" customWidth="1"/>
    <col min="2723" max="2723" width="1.7109375" customWidth="1"/>
    <col min="2724" max="2725" width="10.28515625" customWidth="1"/>
    <col min="2726" max="2726" width="39.85546875" customWidth="1"/>
    <col min="2727" max="2727" width="9" customWidth="1"/>
    <col min="2728" max="2728" width="5.140625" customWidth="1"/>
    <col min="2729" max="2729" width="7.85546875" customWidth="1"/>
    <col min="2730" max="2730" width="5.85546875" customWidth="1"/>
    <col min="2731" max="2835" width="2.28515625" customWidth="1"/>
    <col min="2836" max="2836" width="8.140625" customWidth="1"/>
    <col min="2837" max="2837" width="12.5703125" customWidth="1"/>
    <col min="2979" max="2979" width="1.7109375" customWidth="1"/>
    <col min="2980" max="2981" width="10.28515625" customWidth="1"/>
    <col min="2982" max="2982" width="39.85546875" customWidth="1"/>
    <col min="2983" max="2983" width="9" customWidth="1"/>
    <col min="2984" max="2984" width="5.140625" customWidth="1"/>
    <col min="2985" max="2985" width="7.85546875" customWidth="1"/>
    <col min="2986" max="2986" width="5.85546875" customWidth="1"/>
    <col min="2987" max="3091" width="2.28515625" customWidth="1"/>
    <col min="3092" max="3092" width="8.140625" customWidth="1"/>
    <col min="3093" max="3093" width="12.5703125" customWidth="1"/>
    <col min="3235" max="3235" width="1.7109375" customWidth="1"/>
    <col min="3236" max="3237" width="10.28515625" customWidth="1"/>
    <col min="3238" max="3238" width="39.85546875" customWidth="1"/>
    <col min="3239" max="3239" width="9" customWidth="1"/>
    <col min="3240" max="3240" width="5.140625" customWidth="1"/>
    <col min="3241" max="3241" width="7.85546875" customWidth="1"/>
    <col min="3242" max="3242" width="5.85546875" customWidth="1"/>
    <col min="3243" max="3347" width="2.28515625" customWidth="1"/>
    <col min="3348" max="3348" width="8.140625" customWidth="1"/>
    <col min="3349" max="3349" width="12.5703125" customWidth="1"/>
    <col min="3491" max="3491" width="1.7109375" customWidth="1"/>
    <col min="3492" max="3493" width="10.28515625" customWidth="1"/>
    <col min="3494" max="3494" width="39.85546875" customWidth="1"/>
    <col min="3495" max="3495" width="9" customWidth="1"/>
    <col min="3496" max="3496" width="5.140625" customWidth="1"/>
    <col min="3497" max="3497" width="7.85546875" customWidth="1"/>
    <col min="3498" max="3498" width="5.85546875" customWidth="1"/>
    <col min="3499" max="3603" width="2.28515625" customWidth="1"/>
    <col min="3604" max="3604" width="8.140625" customWidth="1"/>
    <col min="3605" max="3605" width="12.5703125" customWidth="1"/>
    <col min="3747" max="3747" width="1.7109375" customWidth="1"/>
    <col min="3748" max="3749" width="10.28515625" customWidth="1"/>
    <col min="3750" max="3750" width="39.85546875" customWidth="1"/>
    <col min="3751" max="3751" width="9" customWidth="1"/>
    <col min="3752" max="3752" width="5.140625" customWidth="1"/>
    <col min="3753" max="3753" width="7.85546875" customWidth="1"/>
    <col min="3754" max="3754" width="5.85546875" customWidth="1"/>
    <col min="3755" max="3859" width="2.28515625" customWidth="1"/>
    <col min="3860" max="3860" width="8.140625" customWidth="1"/>
    <col min="3861" max="3861" width="12.5703125" customWidth="1"/>
    <col min="4003" max="4003" width="1.7109375" customWidth="1"/>
    <col min="4004" max="4005" width="10.28515625" customWidth="1"/>
    <col min="4006" max="4006" width="39.85546875" customWidth="1"/>
    <col min="4007" max="4007" width="9" customWidth="1"/>
    <col min="4008" max="4008" width="5.140625" customWidth="1"/>
    <col min="4009" max="4009" width="7.85546875" customWidth="1"/>
    <col min="4010" max="4010" width="5.85546875" customWidth="1"/>
    <col min="4011" max="4115" width="2.28515625" customWidth="1"/>
    <col min="4116" max="4116" width="8.140625" customWidth="1"/>
    <col min="4117" max="4117" width="12.5703125" customWidth="1"/>
    <col min="4259" max="4259" width="1.7109375" customWidth="1"/>
    <col min="4260" max="4261" width="10.28515625" customWidth="1"/>
    <col min="4262" max="4262" width="39.85546875" customWidth="1"/>
    <col min="4263" max="4263" width="9" customWidth="1"/>
    <col min="4264" max="4264" width="5.140625" customWidth="1"/>
    <col min="4265" max="4265" width="7.85546875" customWidth="1"/>
    <col min="4266" max="4266" width="5.85546875" customWidth="1"/>
    <col min="4267" max="4371" width="2.28515625" customWidth="1"/>
    <col min="4372" max="4372" width="8.140625" customWidth="1"/>
    <col min="4373" max="4373" width="12.5703125" customWidth="1"/>
    <col min="4515" max="4515" width="1.7109375" customWidth="1"/>
    <col min="4516" max="4517" width="10.28515625" customWidth="1"/>
    <col min="4518" max="4518" width="39.85546875" customWidth="1"/>
    <col min="4519" max="4519" width="9" customWidth="1"/>
    <col min="4520" max="4520" width="5.140625" customWidth="1"/>
    <col min="4521" max="4521" width="7.85546875" customWidth="1"/>
    <col min="4522" max="4522" width="5.85546875" customWidth="1"/>
    <col min="4523" max="4627" width="2.28515625" customWidth="1"/>
    <col min="4628" max="4628" width="8.140625" customWidth="1"/>
    <col min="4629" max="4629" width="12.5703125" customWidth="1"/>
    <col min="4771" max="4771" width="1.7109375" customWidth="1"/>
    <col min="4772" max="4773" width="10.28515625" customWidth="1"/>
    <col min="4774" max="4774" width="39.85546875" customWidth="1"/>
    <col min="4775" max="4775" width="9" customWidth="1"/>
    <col min="4776" max="4776" width="5.140625" customWidth="1"/>
    <col min="4777" max="4777" width="7.85546875" customWidth="1"/>
    <col min="4778" max="4778" width="5.85546875" customWidth="1"/>
    <col min="4779" max="4883" width="2.28515625" customWidth="1"/>
    <col min="4884" max="4884" width="8.140625" customWidth="1"/>
    <col min="4885" max="4885" width="12.5703125" customWidth="1"/>
    <col min="5027" max="5027" width="1.7109375" customWidth="1"/>
    <col min="5028" max="5029" width="10.28515625" customWidth="1"/>
    <col min="5030" max="5030" width="39.85546875" customWidth="1"/>
    <col min="5031" max="5031" width="9" customWidth="1"/>
    <col min="5032" max="5032" width="5.140625" customWidth="1"/>
    <col min="5033" max="5033" width="7.85546875" customWidth="1"/>
    <col min="5034" max="5034" width="5.85546875" customWidth="1"/>
    <col min="5035" max="5139" width="2.28515625" customWidth="1"/>
    <col min="5140" max="5140" width="8.140625" customWidth="1"/>
    <col min="5141" max="5141" width="12.5703125" customWidth="1"/>
    <col min="5283" max="5283" width="1.7109375" customWidth="1"/>
    <col min="5284" max="5285" width="10.28515625" customWidth="1"/>
    <col min="5286" max="5286" width="39.85546875" customWidth="1"/>
    <col min="5287" max="5287" width="9" customWidth="1"/>
    <col min="5288" max="5288" width="5.140625" customWidth="1"/>
    <col min="5289" max="5289" width="7.85546875" customWidth="1"/>
    <col min="5290" max="5290" width="5.85546875" customWidth="1"/>
    <col min="5291" max="5395" width="2.28515625" customWidth="1"/>
    <col min="5396" max="5396" width="8.140625" customWidth="1"/>
    <col min="5397" max="5397" width="12.5703125" customWidth="1"/>
    <col min="5539" max="5539" width="1.7109375" customWidth="1"/>
    <col min="5540" max="5541" width="10.28515625" customWidth="1"/>
    <col min="5542" max="5542" width="39.85546875" customWidth="1"/>
    <col min="5543" max="5543" width="9" customWidth="1"/>
    <col min="5544" max="5544" width="5.140625" customWidth="1"/>
    <col min="5545" max="5545" width="7.85546875" customWidth="1"/>
    <col min="5546" max="5546" width="5.85546875" customWidth="1"/>
    <col min="5547" max="5651" width="2.28515625" customWidth="1"/>
    <col min="5652" max="5652" width="8.140625" customWidth="1"/>
    <col min="5653" max="5653" width="12.5703125" customWidth="1"/>
    <col min="5795" max="5795" width="1.7109375" customWidth="1"/>
    <col min="5796" max="5797" width="10.28515625" customWidth="1"/>
    <col min="5798" max="5798" width="39.85546875" customWidth="1"/>
    <col min="5799" max="5799" width="9" customWidth="1"/>
    <col min="5800" max="5800" width="5.140625" customWidth="1"/>
    <col min="5801" max="5801" width="7.85546875" customWidth="1"/>
    <col min="5802" max="5802" width="5.85546875" customWidth="1"/>
    <col min="5803" max="5907" width="2.28515625" customWidth="1"/>
    <col min="5908" max="5908" width="8.140625" customWidth="1"/>
    <col min="5909" max="5909" width="12.5703125" customWidth="1"/>
    <col min="6051" max="6051" width="1.7109375" customWidth="1"/>
    <col min="6052" max="6053" width="10.28515625" customWidth="1"/>
    <col min="6054" max="6054" width="39.85546875" customWidth="1"/>
    <col min="6055" max="6055" width="9" customWidth="1"/>
    <col min="6056" max="6056" width="5.140625" customWidth="1"/>
    <col min="6057" max="6057" width="7.85546875" customWidth="1"/>
    <col min="6058" max="6058" width="5.85546875" customWidth="1"/>
    <col min="6059" max="6163" width="2.28515625" customWidth="1"/>
    <col min="6164" max="6164" width="8.140625" customWidth="1"/>
    <col min="6165" max="6165" width="12.5703125" customWidth="1"/>
    <col min="6307" max="6307" width="1.7109375" customWidth="1"/>
    <col min="6308" max="6309" width="10.28515625" customWidth="1"/>
    <col min="6310" max="6310" width="39.85546875" customWidth="1"/>
    <col min="6311" max="6311" width="9" customWidth="1"/>
    <col min="6312" max="6312" width="5.140625" customWidth="1"/>
    <col min="6313" max="6313" width="7.85546875" customWidth="1"/>
    <col min="6314" max="6314" width="5.85546875" customWidth="1"/>
    <col min="6315" max="6419" width="2.28515625" customWidth="1"/>
    <col min="6420" max="6420" width="8.140625" customWidth="1"/>
    <col min="6421" max="6421" width="12.5703125" customWidth="1"/>
    <col min="6563" max="6563" width="1.7109375" customWidth="1"/>
    <col min="6564" max="6565" width="10.28515625" customWidth="1"/>
    <col min="6566" max="6566" width="39.85546875" customWidth="1"/>
    <col min="6567" max="6567" width="9" customWidth="1"/>
    <col min="6568" max="6568" width="5.140625" customWidth="1"/>
    <col min="6569" max="6569" width="7.85546875" customWidth="1"/>
    <col min="6570" max="6570" width="5.85546875" customWidth="1"/>
    <col min="6571" max="6675" width="2.28515625" customWidth="1"/>
    <col min="6676" max="6676" width="8.140625" customWidth="1"/>
    <col min="6677" max="6677" width="12.5703125" customWidth="1"/>
    <col min="6819" max="6819" width="1.7109375" customWidth="1"/>
    <col min="6820" max="6821" width="10.28515625" customWidth="1"/>
    <col min="6822" max="6822" width="39.85546875" customWidth="1"/>
    <col min="6823" max="6823" width="9" customWidth="1"/>
    <col min="6824" max="6824" width="5.140625" customWidth="1"/>
    <col min="6825" max="6825" width="7.85546875" customWidth="1"/>
    <col min="6826" max="6826" width="5.85546875" customWidth="1"/>
    <col min="6827" max="6931" width="2.28515625" customWidth="1"/>
    <col min="6932" max="6932" width="8.140625" customWidth="1"/>
    <col min="6933" max="6933" width="12.5703125" customWidth="1"/>
    <col min="7075" max="7075" width="1.7109375" customWidth="1"/>
    <col min="7076" max="7077" width="10.28515625" customWidth="1"/>
    <col min="7078" max="7078" width="39.85546875" customWidth="1"/>
    <col min="7079" max="7079" width="9" customWidth="1"/>
    <col min="7080" max="7080" width="5.140625" customWidth="1"/>
    <col min="7081" max="7081" width="7.85546875" customWidth="1"/>
    <col min="7082" max="7082" width="5.85546875" customWidth="1"/>
    <col min="7083" max="7187" width="2.28515625" customWidth="1"/>
    <col min="7188" max="7188" width="8.140625" customWidth="1"/>
    <col min="7189" max="7189" width="12.5703125" customWidth="1"/>
    <col min="7331" max="7331" width="1.7109375" customWidth="1"/>
    <col min="7332" max="7333" width="10.28515625" customWidth="1"/>
    <col min="7334" max="7334" width="39.85546875" customWidth="1"/>
    <col min="7335" max="7335" width="9" customWidth="1"/>
    <col min="7336" max="7336" width="5.140625" customWidth="1"/>
    <col min="7337" max="7337" width="7.85546875" customWidth="1"/>
    <col min="7338" max="7338" width="5.85546875" customWidth="1"/>
    <col min="7339" max="7443" width="2.28515625" customWidth="1"/>
    <col min="7444" max="7444" width="8.140625" customWidth="1"/>
    <col min="7445" max="7445" width="12.5703125" customWidth="1"/>
    <col min="7587" max="7587" width="1.7109375" customWidth="1"/>
    <col min="7588" max="7589" width="10.28515625" customWidth="1"/>
    <col min="7590" max="7590" width="39.85546875" customWidth="1"/>
    <col min="7591" max="7591" width="9" customWidth="1"/>
    <col min="7592" max="7592" width="5.140625" customWidth="1"/>
    <col min="7593" max="7593" width="7.85546875" customWidth="1"/>
    <col min="7594" max="7594" width="5.85546875" customWidth="1"/>
    <col min="7595" max="7699" width="2.28515625" customWidth="1"/>
    <col min="7700" max="7700" width="8.140625" customWidth="1"/>
    <col min="7701" max="7701" width="12.5703125" customWidth="1"/>
    <col min="7843" max="7843" width="1.7109375" customWidth="1"/>
    <col min="7844" max="7845" width="10.28515625" customWidth="1"/>
    <col min="7846" max="7846" width="39.85546875" customWidth="1"/>
    <col min="7847" max="7847" width="9" customWidth="1"/>
    <col min="7848" max="7848" width="5.140625" customWidth="1"/>
    <col min="7849" max="7849" width="7.85546875" customWidth="1"/>
    <col min="7850" max="7850" width="5.85546875" customWidth="1"/>
    <col min="7851" max="7955" width="2.28515625" customWidth="1"/>
    <col min="7956" max="7956" width="8.140625" customWidth="1"/>
    <col min="7957" max="7957" width="12.5703125" customWidth="1"/>
    <col min="8099" max="8099" width="1.7109375" customWidth="1"/>
    <col min="8100" max="8101" width="10.28515625" customWidth="1"/>
    <col min="8102" max="8102" width="39.85546875" customWidth="1"/>
    <col min="8103" max="8103" width="9" customWidth="1"/>
    <col min="8104" max="8104" width="5.140625" customWidth="1"/>
    <col min="8105" max="8105" width="7.85546875" customWidth="1"/>
    <col min="8106" max="8106" width="5.85546875" customWidth="1"/>
    <col min="8107" max="8211" width="2.28515625" customWidth="1"/>
    <col min="8212" max="8212" width="8.140625" customWidth="1"/>
    <col min="8213" max="8213" width="12.5703125" customWidth="1"/>
    <col min="8355" max="8355" width="1.7109375" customWidth="1"/>
    <col min="8356" max="8357" width="10.28515625" customWidth="1"/>
    <col min="8358" max="8358" width="39.85546875" customWidth="1"/>
    <col min="8359" max="8359" width="9" customWidth="1"/>
    <col min="8360" max="8360" width="5.140625" customWidth="1"/>
    <col min="8361" max="8361" width="7.85546875" customWidth="1"/>
    <col min="8362" max="8362" width="5.85546875" customWidth="1"/>
    <col min="8363" max="8467" width="2.28515625" customWidth="1"/>
    <col min="8468" max="8468" width="8.140625" customWidth="1"/>
    <col min="8469" max="8469" width="12.5703125" customWidth="1"/>
    <col min="8611" max="8611" width="1.7109375" customWidth="1"/>
    <col min="8612" max="8613" width="10.28515625" customWidth="1"/>
    <col min="8614" max="8614" width="39.85546875" customWidth="1"/>
    <col min="8615" max="8615" width="9" customWidth="1"/>
    <col min="8616" max="8616" width="5.140625" customWidth="1"/>
    <col min="8617" max="8617" width="7.85546875" customWidth="1"/>
    <col min="8618" max="8618" width="5.85546875" customWidth="1"/>
    <col min="8619" max="8723" width="2.28515625" customWidth="1"/>
    <col min="8724" max="8724" width="8.140625" customWidth="1"/>
    <col min="8725" max="8725" width="12.5703125" customWidth="1"/>
    <col min="8867" max="8867" width="1.7109375" customWidth="1"/>
    <col min="8868" max="8869" width="10.28515625" customWidth="1"/>
    <col min="8870" max="8870" width="39.85546875" customWidth="1"/>
    <col min="8871" max="8871" width="9" customWidth="1"/>
    <col min="8872" max="8872" width="5.140625" customWidth="1"/>
    <col min="8873" max="8873" width="7.85546875" customWidth="1"/>
    <col min="8874" max="8874" width="5.85546875" customWidth="1"/>
    <col min="8875" max="8979" width="2.28515625" customWidth="1"/>
    <col min="8980" max="8980" width="8.140625" customWidth="1"/>
    <col min="8981" max="8981" width="12.5703125" customWidth="1"/>
    <col min="9123" max="9123" width="1.7109375" customWidth="1"/>
    <col min="9124" max="9125" width="10.28515625" customWidth="1"/>
    <col min="9126" max="9126" width="39.85546875" customWidth="1"/>
    <col min="9127" max="9127" width="9" customWidth="1"/>
    <col min="9128" max="9128" width="5.140625" customWidth="1"/>
    <col min="9129" max="9129" width="7.85546875" customWidth="1"/>
    <col min="9130" max="9130" width="5.85546875" customWidth="1"/>
    <col min="9131" max="9235" width="2.28515625" customWidth="1"/>
    <col min="9236" max="9236" width="8.140625" customWidth="1"/>
    <col min="9237" max="9237" width="12.5703125" customWidth="1"/>
    <col min="9379" max="9379" width="1.7109375" customWidth="1"/>
    <col min="9380" max="9381" width="10.28515625" customWidth="1"/>
    <col min="9382" max="9382" width="39.85546875" customWidth="1"/>
    <col min="9383" max="9383" width="9" customWidth="1"/>
    <col min="9384" max="9384" width="5.140625" customWidth="1"/>
    <col min="9385" max="9385" width="7.85546875" customWidth="1"/>
    <col min="9386" max="9386" width="5.85546875" customWidth="1"/>
    <col min="9387" max="9491" width="2.28515625" customWidth="1"/>
    <col min="9492" max="9492" width="8.140625" customWidth="1"/>
    <col min="9493" max="9493" width="12.5703125" customWidth="1"/>
    <col min="9635" max="9635" width="1.7109375" customWidth="1"/>
    <col min="9636" max="9637" width="10.28515625" customWidth="1"/>
    <col min="9638" max="9638" width="39.85546875" customWidth="1"/>
    <col min="9639" max="9639" width="9" customWidth="1"/>
    <col min="9640" max="9640" width="5.140625" customWidth="1"/>
    <col min="9641" max="9641" width="7.85546875" customWidth="1"/>
    <col min="9642" max="9642" width="5.85546875" customWidth="1"/>
    <col min="9643" max="9747" width="2.28515625" customWidth="1"/>
    <col min="9748" max="9748" width="8.140625" customWidth="1"/>
    <col min="9749" max="9749" width="12.5703125" customWidth="1"/>
    <col min="9891" max="9891" width="1.7109375" customWidth="1"/>
    <col min="9892" max="9893" width="10.28515625" customWidth="1"/>
    <col min="9894" max="9894" width="39.85546875" customWidth="1"/>
    <col min="9895" max="9895" width="9" customWidth="1"/>
    <col min="9896" max="9896" width="5.140625" customWidth="1"/>
    <col min="9897" max="9897" width="7.85546875" customWidth="1"/>
    <col min="9898" max="9898" width="5.85546875" customWidth="1"/>
    <col min="9899" max="10003" width="2.28515625" customWidth="1"/>
    <col min="10004" max="10004" width="8.140625" customWidth="1"/>
    <col min="10005" max="10005" width="12.5703125" customWidth="1"/>
    <col min="10147" max="10147" width="1.7109375" customWidth="1"/>
    <col min="10148" max="10149" width="10.28515625" customWidth="1"/>
    <col min="10150" max="10150" width="39.85546875" customWidth="1"/>
    <col min="10151" max="10151" width="9" customWidth="1"/>
    <col min="10152" max="10152" width="5.140625" customWidth="1"/>
    <col min="10153" max="10153" width="7.85546875" customWidth="1"/>
    <col min="10154" max="10154" width="5.85546875" customWidth="1"/>
    <col min="10155" max="10259" width="2.28515625" customWidth="1"/>
    <col min="10260" max="10260" width="8.140625" customWidth="1"/>
    <col min="10261" max="10261" width="12.5703125" customWidth="1"/>
    <col min="10403" max="10403" width="1.7109375" customWidth="1"/>
    <col min="10404" max="10405" width="10.28515625" customWidth="1"/>
    <col min="10406" max="10406" width="39.85546875" customWidth="1"/>
    <col min="10407" max="10407" width="9" customWidth="1"/>
    <col min="10408" max="10408" width="5.140625" customWidth="1"/>
    <col min="10409" max="10409" width="7.85546875" customWidth="1"/>
    <col min="10410" max="10410" width="5.85546875" customWidth="1"/>
    <col min="10411" max="10515" width="2.28515625" customWidth="1"/>
    <col min="10516" max="10516" width="8.140625" customWidth="1"/>
    <col min="10517" max="10517" width="12.5703125" customWidth="1"/>
    <col min="10659" max="10659" width="1.7109375" customWidth="1"/>
    <col min="10660" max="10661" width="10.28515625" customWidth="1"/>
    <col min="10662" max="10662" width="39.85546875" customWidth="1"/>
    <col min="10663" max="10663" width="9" customWidth="1"/>
    <col min="10664" max="10664" width="5.140625" customWidth="1"/>
    <col min="10665" max="10665" width="7.85546875" customWidth="1"/>
    <col min="10666" max="10666" width="5.85546875" customWidth="1"/>
    <col min="10667" max="10771" width="2.28515625" customWidth="1"/>
    <col min="10772" max="10772" width="8.140625" customWidth="1"/>
    <col min="10773" max="10773" width="12.5703125" customWidth="1"/>
    <col min="10915" max="10915" width="1.7109375" customWidth="1"/>
    <col min="10916" max="10917" width="10.28515625" customWidth="1"/>
    <col min="10918" max="10918" width="39.85546875" customWidth="1"/>
    <col min="10919" max="10919" width="9" customWidth="1"/>
    <col min="10920" max="10920" width="5.140625" customWidth="1"/>
    <col min="10921" max="10921" width="7.85546875" customWidth="1"/>
    <col min="10922" max="10922" width="5.85546875" customWidth="1"/>
    <col min="10923" max="11027" width="2.28515625" customWidth="1"/>
    <col min="11028" max="11028" width="8.140625" customWidth="1"/>
    <col min="11029" max="11029" width="12.5703125" customWidth="1"/>
    <col min="11171" max="11171" width="1.7109375" customWidth="1"/>
    <col min="11172" max="11173" width="10.28515625" customWidth="1"/>
    <col min="11174" max="11174" width="39.85546875" customWidth="1"/>
    <col min="11175" max="11175" width="9" customWidth="1"/>
    <col min="11176" max="11176" width="5.140625" customWidth="1"/>
    <col min="11177" max="11177" width="7.85546875" customWidth="1"/>
    <col min="11178" max="11178" width="5.85546875" customWidth="1"/>
    <col min="11179" max="11283" width="2.28515625" customWidth="1"/>
    <col min="11284" max="11284" width="8.140625" customWidth="1"/>
    <col min="11285" max="11285" width="12.5703125" customWidth="1"/>
    <col min="11427" max="11427" width="1.7109375" customWidth="1"/>
    <col min="11428" max="11429" width="10.28515625" customWidth="1"/>
    <col min="11430" max="11430" width="39.85546875" customWidth="1"/>
    <col min="11431" max="11431" width="9" customWidth="1"/>
    <col min="11432" max="11432" width="5.140625" customWidth="1"/>
    <col min="11433" max="11433" width="7.85546875" customWidth="1"/>
    <col min="11434" max="11434" width="5.85546875" customWidth="1"/>
    <col min="11435" max="11539" width="2.28515625" customWidth="1"/>
    <col min="11540" max="11540" width="8.140625" customWidth="1"/>
    <col min="11541" max="11541" width="12.5703125" customWidth="1"/>
    <col min="11683" max="11683" width="1.7109375" customWidth="1"/>
    <col min="11684" max="11685" width="10.28515625" customWidth="1"/>
    <col min="11686" max="11686" width="39.85546875" customWidth="1"/>
    <col min="11687" max="11687" width="9" customWidth="1"/>
    <col min="11688" max="11688" width="5.140625" customWidth="1"/>
    <col min="11689" max="11689" width="7.85546875" customWidth="1"/>
    <col min="11690" max="11690" width="5.85546875" customWidth="1"/>
    <col min="11691" max="11795" width="2.28515625" customWidth="1"/>
    <col min="11796" max="11796" width="8.140625" customWidth="1"/>
    <col min="11797" max="11797" width="12.5703125" customWidth="1"/>
    <col min="11939" max="11939" width="1.7109375" customWidth="1"/>
    <col min="11940" max="11941" width="10.28515625" customWidth="1"/>
    <col min="11942" max="11942" width="39.85546875" customWidth="1"/>
    <col min="11943" max="11943" width="9" customWidth="1"/>
    <col min="11944" max="11944" width="5.140625" customWidth="1"/>
    <col min="11945" max="11945" width="7.85546875" customWidth="1"/>
    <col min="11946" max="11946" width="5.85546875" customWidth="1"/>
    <col min="11947" max="12051" width="2.28515625" customWidth="1"/>
    <col min="12052" max="12052" width="8.140625" customWidth="1"/>
    <col min="12053" max="12053" width="12.5703125" customWidth="1"/>
    <col min="12195" max="12195" width="1.7109375" customWidth="1"/>
    <col min="12196" max="12197" width="10.28515625" customWidth="1"/>
    <col min="12198" max="12198" width="39.85546875" customWidth="1"/>
    <col min="12199" max="12199" width="9" customWidth="1"/>
    <col min="12200" max="12200" width="5.140625" customWidth="1"/>
    <col min="12201" max="12201" width="7.85546875" customWidth="1"/>
    <col min="12202" max="12202" width="5.85546875" customWidth="1"/>
    <col min="12203" max="12307" width="2.28515625" customWidth="1"/>
    <col min="12308" max="12308" width="8.140625" customWidth="1"/>
    <col min="12309" max="12309" width="12.5703125" customWidth="1"/>
    <col min="12451" max="12451" width="1.7109375" customWidth="1"/>
    <col min="12452" max="12453" width="10.28515625" customWidth="1"/>
    <col min="12454" max="12454" width="39.85546875" customWidth="1"/>
    <col min="12455" max="12455" width="9" customWidth="1"/>
    <col min="12456" max="12456" width="5.140625" customWidth="1"/>
    <col min="12457" max="12457" width="7.85546875" customWidth="1"/>
    <col min="12458" max="12458" width="5.85546875" customWidth="1"/>
    <col min="12459" max="12563" width="2.28515625" customWidth="1"/>
    <col min="12564" max="12564" width="8.140625" customWidth="1"/>
    <col min="12565" max="12565" width="12.5703125" customWidth="1"/>
    <col min="12707" max="12707" width="1.7109375" customWidth="1"/>
    <col min="12708" max="12709" width="10.28515625" customWidth="1"/>
    <col min="12710" max="12710" width="39.85546875" customWidth="1"/>
    <col min="12711" max="12711" width="9" customWidth="1"/>
    <col min="12712" max="12712" width="5.140625" customWidth="1"/>
    <col min="12713" max="12713" width="7.85546875" customWidth="1"/>
    <col min="12714" max="12714" width="5.85546875" customWidth="1"/>
    <col min="12715" max="12819" width="2.28515625" customWidth="1"/>
    <col min="12820" max="12820" width="8.140625" customWidth="1"/>
    <col min="12821" max="12821" width="12.5703125" customWidth="1"/>
    <col min="12963" max="12963" width="1.7109375" customWidth="1"/>
    <col min="12964" max="12965" width="10.28515625" customWidth="1"/>
    <col min="12966" max="12966" width="39.85546875" customWidth="1"/>
    <col min="12967" max="12967" width="9" customWidth="1"/>
    <col min="12968" max="12968" width="5.140625" customWidth="1"/>
    <col min="12969" max="12969" width="7.85546875" customWidth="1"/>
    <col min="12970" max="12970" width="5.85546875" customWidth="1"/>
    <col min="12971" max="13075" width="2.28515625" customWidth="1"/>
    <col min="13076" max="13076" width="8.140625" customWidth="1"/>
    <col min="13077" max="13077" width="12.5703125" customWidth="1"/>
    <col min="13219" max="13219" width="1.7109375" customWidth="1"/>
    <col min="13220" max="13221" width="10.28515625" customWidth="1"/>
    <col min="13222" max="13222" width="39.85546875" customWidth="1"/>
    <col min="13223" max="13223" width="9" customWidth="1"/>
    <col min="13224" max="13224" width="5.140625" customWidth="1"/>
    <col min="13225" max="13225" width="7.85546875" customWidth="1"/>
    <col min="13226" max="13226" width="5.85546875" customWidth="1"/>
    <col min="13227" max="13331" width="2.28515625" customWidth="1"/>
    <col min="13332" max="13332" width="8.140625" customWidth="1"/>
    <col min="13333" max="13333" width="12.5703125" customWidth="1"/>
    <col min="13475" max="13475" width="1.7109375" customWidth="1"/>
    <col min="13476" max="13477" width="10.28515625" customWidth="1"/>
    <col min="13478" max="13478" width="39.85546875" customWidth="1"/>
    <col min="13479" max="13479" width="9" customWidth="1"/>
    <col min="13480" max="13480" width="5.140625" customWidth="1"/>
    <col min="13481" max="13481" width="7.85546875" customWidth="1"/>
    <col min="13482" max="13482" width="5.85546875" customWidth="1"/>
    <col min="13483" max="13587" width="2.28515625" customWidth="1"/>
    <col min="13588" max="13588" width="8.140625" customWidth="1"/>
    <col min="13589" max="13589" width="12.5703125" customWidth="1"/>
    <col min="13731" max="13731" width="1.7109375" customWidth="1"/>
    <col min="13732" max="13733" width="10.28515625" customWidth="1"/>
    <col min="13734" max="13734" width="39.85546875" customWidth="1"/>
    <col min="13735" max="13735" width="9" customWidth="1"/>
    <col min="13736" max="13736" width="5.140625" customWidth="1"/>
    <col min="13737" max="13737" width="7.85546875" customWidth="1"/>
    <col min="13738" max="13738" width="5.85546875" customWidth="1"/>
    <col min="13739" max="13843" width="2.28515625" customWidth="1"/>
    <col min="13844" max="13844" width="8.140625" customWidth="1"/>
    <col min="13845" max="13845" width="12.5703125" customWidth="1"/>
    <col min="13987" max="13987" width="1.7109375" customWidth="1"/>
    <col min="13988" max="13989" width="10.28515625" customWidth="1"/>
    <col min="13990" max="13990" width="39.85546875" customWidth="1"/>
    <col min="13991" max="13991" width="9" customWidth="1"/>
    <col min="13992" max="13992" width="5.140625" customWidth="1"/>
    <col min="13993" max="13993" width="7.85546875" customWidth="1"/>
    <col min="13994" max="13994" width="5.85546875" customWidth="1"/>
    <col min="13995" max="14099" width="2.28515625" customWidth="1"/>
    <col min="14100" max="14100" width="8.140625" customWidth="1"/>
    <col min="14101" max="14101" width="12.5703125" customWidth="1"/>
    <col min="14243" max="14243" width="1.7109375" customWidth="1"/>
    <col min="14244" max="14245" width="10.28515625" customWidth="1"/>
    <col min="14246" max="14246" width="39.85546875" customWidth="1"/>
    <col min="14247" max="14247" width="9" customWidth="1"/>
    <col min="14248" max="14248" width="5.140625" customWidth="1"/>
    <col min="14249" max="14249" width="7.85546875" customWidth="1"/>
    <col min="14250" max="14250" width="5.85546875" customWidth="1"/>
    <col min="14251" max="14355" width="2.28515625" customWidth="1"/>
    <col min="14356" max="14356" width="8.140625" customWidth="1"/>
    <col min="14357" max="14357" width="12.5703125" customWidth="1"/>
    <col min="14499" max="14499" width="1.7109375" customWidth="1"/>
    <col min="14500" max="14501" width="10.28515625" customWidth="1"/>
    <col min="14502" max="14502" width="39.85546875" customWidth="1"/>
    <col min="14503" max="14503" width="9" customWidth="1"/>
    <col min="14504" max="14504" width="5.140625" customWidth="1"/>
    <col min="14505" max="14505" width="7.85546875" customWidth="1"/>
    <col min="14506" max="14506" width="5.85546875" customWidth="1"/>
    <col min="14507" max="14611" width="2.28515625" customWidth="1"/>
    <col min="14612" max="14612" width="8.140625" customWidth="1"/>
    <col min="14613" max="14613" width="12.5703125" customWidth="1"/>
    <col min="14755" max="14755" width="1.7109375" customWidth="1"/>
    <col min="14756" max="14757" width="10.28515625" customWidth="1"/>
    <col min="14758" max="14758" width="39.85546875" customWidth="1"/>
    <col min="14759" max="14759" width="9" customWidth="1"/>
    <col min="14760" max="14760" width="5.140625" customWidth="1"/>
    <col min="14761" max="14761" width="7.85546875" customWidth="1"/>
    <col min="14762" max="14762" width="5.85546875" customWidth="1"/>
    <col min="14763" max="14867" width="2.28515625" customWidth="1"/>
    <col min="14868" max="14868" width="8.140625" customWidth="1"/>
    <col min="14869" max="14869" width="12.5703125" customWidth="1"/>
    <col min="15011" max="15011" width="1.7109375" customWidth="1"/>
    <col min="15012" max="15013" width="10.28515625" customWidth="1"/>
    <col min="15014" max="15014" width="39.85546875" customWidth="1"/>
    <col min="15015" max="15015" width="9" customWidth="1"/>
    <col min="15016" max="15016" width="5.140625" customWidth="1"/>
    <col min="15017" max="15017" width="7.85546875" customWidth="1"/>
    <col min="15018" max="15018" width="5.85546875" customWidth="1"/>
    <col min="15019" max="15123" width="2.28515625" customWidth="1"/>
    <col min="15124" max="15124" width="8.140625" customWidth="1"/>
    <col min="15125" max="15125" width="12.5703125" customWidth="1"/>
    <col min="15267" max="15267" width="1.7109375" customWidth="1"/>
    <col min="15268" max="15269" width="10.28515625" customWidth="1"/>
    <col min="15270" max="15270" width="39.85546875" customWidth="1"/>
    <col min="15271" max="15271" width="9" customWidth="1"/>
    <col min="15272" max="15272" width="5.140625" customWidth="1"/>
    <col min="15273" max="15273" width="7.85546875" customWidth="1"/>
    <col min="15274" max="15274" width="5.85546875" customWidth="1"/>
    <col min="15275" max="15379" width="2.28515625" customWidth="1"/>
    <col min="15380" max="15380" width="8.140625" customWidth="1"/>
    <col min="15381" max="15381" width="12.5703125" customWidth="1"/>
    <col min="15523" max="15523" width="1.7109375" customWidth="1"/>
    <col min="15524" max="15525" width="10.28515625" customWidth="1"/>
    <col min="15526" max="15526" width="39.85546875" customWidth="1"/>
    <col min="15527" max="15527" width="9" customWidth="1"/>
    <col min="15528" max="15528" width="5.140625" customWidth="1"/>
    <col min="15529" max="15529" width="7.85546875" customWidth="1"/>
    <col min="15530" max="15530" width="5.85546875" customWidth="1"/>
    <col min="15531" max="15635" width="2.28515625" customWidth="1"/>
    <col min="15636" max="15636" width="8.140625" customWidth="1"/>
    <col min="15637" max="15637" width="12.5703125" customWidth="1"/>
    <col min="15779" max="15779" width="1.7109375" customWidth="1"/>
    <col min="15780" max="15781" width="10.28515625" customWidth="1"/>
    <col min="15782" max="15782" width="39.85546875" customWidth="1"/>
    <col min="15783" max="15783" width="9" customWidth="1"/>
    <col min="15784" max="15784" width="5.140625" customWidth="1"/>
    <col min="15785" max="15785" width="7.85546875" customWidth="1"/>
    <col min="15786" max="15786" width="5.85546875" customWidth="1"/>
    <col min="15787" max="15891" width="2.28515625" customWidth="1"/>
    <col min="15892" max="15892" width="8.140625" customWidth="1"/>
    <col min="15893" max="15893" width="12.5703125" customWidth="1"/>
    <col min="16035" max="16035" width="1.7109375" customWidth="1"/>
    <col min="16036" max="16037" width="10.28515625" customWidth="1"/>
    <col min="16038" max="16038" width="39.85546875" customWidth="1"/>
    <col min="16039" max="16039" width="9" customWidth="1"/>
    <col min="16040" max="16040" width="5.140625" customWidth="1"/>
    <col min="16041" max="16041" width="7.85546875" customWidth="1"/>
    <col min="16042" max="16042" width="5.85546875" customWidth="1"/>
    <col min="16043" max="16147" width="2.28515625" customWidth="1"/>
    <col min="16148" max="16148" width="8.140625" customWidth="1"/>
    <col min="16149" max="16149" width="12.5703125" customWidth="1"/>
  </cols>
  <sheetData>
    <row r="1" spans="2:23" ht="25.9" customHeight="1" x14ac:dyDescent="0.25">
      <c r="B1" s="546" t="s">
        <v>939</v>
      </c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8"/>
    </row>
    <row r="2" spans="2:23" ht="18" customHeight="1" x14ac:dyDescent="0.25">
      <c r="B2" s="549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  <c r="R2" s="550"/>
      <c r="S2" s="550"/>
      <c r="T2" s="550"/>
      <c r="U2" s="551"/>
    </row>
    <row r="3" spans="2:23" ht="11.45" customHeight="1" x14ac:dyDescent="0.25">
      <c r="B3" s="549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1"/>
    </row>
    <row r="4" spans="2:23" ht="21.75" customHeight="1" x14ac:dyDescent="0.25">
      <c r="B4" s="549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1"/>
    </row>
    <row r="5" spans="2:23" ht="4.9000000000000004" customHeight="1" x14ac:dyDescent="0.25">
      <c r="B5" s="549"/>
      <c r="C5" s="550"/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1"/>
    </row>
    <row r="6" spans="2:23" ht="19.149999999999999" customHeight="1" x14ac:dyDescent="0.25">
      <c r="B6" s="552" t="s">
        <v>161</v>
      </c>
      <c r="C6" s="553"/>
      <c r="D6" s="553"/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554"/>
      <c r="W6">
        <f>18*30</f>
        <v>540</v>
      </c>
    </row>
    <row r="7" spans="2:23" ht="19.149999999999999" customHeight="1" x14ac:dyDescent="0.25">
      <c r="B7" s="555" t="s">
        <v>940</v>
      </c>
      <c r="C7" s="556"/>
      <c r="D7" s="556"/>
      <c r="E7" s="556"/>
      <c r="F7" s="556"/>
      <c r="G7" s="557"/>
      <c r="H7" s="558" t="s">
        <v>988</v>
      </c>
      <c r="I7" s="558"/>
      <c r="J7" s="558"/>
      <c r="K7" s="558"/>
      <c r="L7" s="558"/>
      <c r="M7" s="558"/>
      <c r="N7" s="558"/>
      <c r="O7" s="558"/>
      <c r="P7" s="558"/>
      <c r="Q7" s="558"/>
      <c r="R7" s="558"/>
      <c r="S7" s="558"/>
      <c r="T7" s="558"/>
      <c r="U7" s="558"/>
    </row>
    <row r="8" spans="2:23" ht="19.149999999999999" customHeight="1" x14ac:dyDescent="0.25">
      <c r="B8" s="243" t="s">
        <v>942</v>
      </c>
      <c r="C8" s="243"/>
      <c r="D8" s="243"/>
      <c r="E8" s="350" t="s">
        <v>941</v>
      </c>
      <c r="F8" s="351"/>
      <c r="G8" s="351"/>
      <c r="H8" s="565" t="s">
        <v>1004</v>
      </c>
      <c r="I8" s="565"/>
      <c r="J8" s="565"/>
      <c r="K8" s="565"/>
      <c r="L8" s="565"/>
      <c r="M8" s="565"/>
      <c r="N8" s="565"/>
      <c r="O8" s="565"/>
      <c r="P8" s="565"/>
      <c r="Q8" s="565"/>
      <c r="R8" s="565"/>
      <c r="S8" s="565"/>
      <c r="T8" s="565"/>
      <c r="U8" s="565"/>
    </row>
    <row r="9" spans="2:23" ht="13.5" customHeight="1" x14ac:dyDescent="0.25">
      <c r="B9" s="563" t="s">
        <v>157</v>
      </c>
      <c r="C9" s="563" t="s">
        <v>0</v>
      </c>
      <c r="D9" s="563" t="s">
        <v>660</v>
      </c>
      <c r="E9" s="563"/>
      <c r="F9" s="563" t="s">
        <v>661</v>
      </c>
      <c r="G9" s="563" t="s">
        <v>662</v>
      </c>
      <c r="H9" s="543" t="s">
        <v>913</v>
      </c>
      <c r="I9" s="543" t="s">
        <v>914</v>
      </c>
      <c r="J9" s="543" t="s">
        <v>915</v>
      </c>
      <c r="K9" s="543" t="s">
        <v>916</v>
      </c>
      <c r="L9" s="544" t="s">
        <v>917</v>
      </c>
      <c r="M9" s="544" t="s">
        <v>918</v>
      </c>
      <c r="N9" s="544" t="s">
        <v>929</v>
      </c>
      <c r="O9" s="544" t="s">
        <v>930</v>
      </c>
      <c r="P9" s="544" t="s">
        <v>949</v>
      </c>
      <c r="Q9" s="543" t="s">
        <v>1002</v>
      </c>
      <c r="R9" s="543" t="s">
        <v>663</v>
      </c>
      <c r="S9" s="543" t="s">
        <v>665</v>
      </c>
      <c r="T9" s="543" t="s">
        <v>666</v>
      </c>
      <c r="U9" s="543" t="s">
        <v>664</v>
      </c>
    </row>
    <row r="10" spans="2:23" s="1" customFormat="1" ht="25.5" customHeight="1" x14ac:dyDescent="0.25">
      <c r="B10" s="564"/>
      <c r="C10" s="564"/>
      <c r="D10" s="564"/>
      <c r="E10" s="564"/>
      <c r="F10" s="564"/>
      <c r="G10" s="564"/>
      <c r="H10" s="543"/>
      <c r="I10" s="543"/>
      <c r="J10" s="543"/>
      <c r="K10" s="543"/>
      <c r="L10" s="545"/>
      <c r="M10" s="545"/>
      <c r="N10" s="545"/>
      <c r="O10" s="545"/>
      <c r="P10" s="545"/>
      <c r="Q10" s="543"/>
      <c r="R10" s="543"/>
      <c r="S10" s="543"/>
      <c r="T10" s="543"/>
      <c r="U10" s="543"/>
      <c r="V10" s="75"/>
    </row>
    <row r="11" spans="2:23" s="1" customFormat="1" x14ac:dyDescent="0.25">
      <c r="B11" s="244"/>
      <c r="C11" s="244"/>
      <c r="D11" s="76"/>
      <c r="E11" s="80"/>
      <c r="F11" s="80"/>
      <c r="G11" s="80"/>
      <c r="H11" s="83"/>
      <c r="I11" s="84"/>
      <c r="J11" s="83"/>
      <c r="K11" s="84"/>
      <c r="L11" s="83"/>
      <c r="M11" s="84"/>
      <c r="N11" s="83"/>
      <c r="O11" s="84"/>
      <c r="P11" s="83"/>
      <c r="Q11" s="84"/>
      <c r="R11" s="83"/>
      <c r="S11" s="84"/>
      <c r="T11" s="84"/>
      <c r="U11" s="84"/>
      <c r="V11" s="79"/>
    </row>
    <row r="12" spans="2:23" s="1" customFormat="1" ht="18" customHeight="1" x14ac:dyDescent="0.25">
      <c r="B12" s="559"/>
      <c r="C12" s="559">
        <v>1</v>
      </c>
      <c r="D12" s="574" t="str">
        <f>'RES-ET-01-ORÇ'!B5</f>
        <v>SERVIÇOS PRELIMINARES - INSTALAÇAO DA OBRA</v>
      </c>
      <c r="E12" s="561">
        <f>'ORÇAMENTO_LOT-C-DESON'!N24</f>
        <v>62178.75</v>
      </c>
      <c r="F12" s="82" t="s">
        <v>162</v>
      </c>
      <c r="G12" s="82"/>
      <c r="H12" s="77">
        <f t="shared" ref="H12:U12" si="0">((H13*100)/($E$12)/100)</f>
        <v>0.53831944193152803</v>
      </c>
      <c r="I12" s="77">
        <f t="shared" si="0"/>
        <v>0</v>
      </c>
      <c r="J12" s="77">
        <f t="shared" si="0"/>
        <v>0</v>
      </c>
      <c r="K12" s="77">
        <f t="shared" si="0"/>
        <v>0</v>
      </c>
      <c r="L12" s="77">
        <f t="shared" si="0"/>
        <v>0</v>
      </c>
      <c r="M12" s="77">
        <f t="shared" si="0"/>
        <v>0</v>
      </c>
      <c r="N12" s="77">
        <f t="shared" si="0"/>
        <v>0</v>
      </c>
      <c r="O12" s="77">
        <f t="shared" si="0"/>
        <v>0</v>
      </c>
      <c r="P12" s="77">
        <f t="shared" si="0"/>
        <v>0</v>
      </c>
      <c r="Q12" s="77">
        <f t="shared" si="0"/>
        <v>0.46168055806847191</v>
      </c>
      <c r="R12" s="77">
        <f t="shared" si="0"/>
        <v>0</v>
      </c>
      <c r="S12" s="77">
        <f t="shared" si="0"/>
        <v>0</v>
      </c>
      <c r="T12" s="77">
        <f t="shared" si="0"/>
        <v>0</v>
      </c>
      <c r="U12" s="77">
        <f t="shared" si="0"/>
        <v>0</v>
      </c>
      <c r="V12" s="79">
        <f>SUM(H12:U12)</f>
        <v>1</v>
      </c>
    </row>
    <row r="13" spans="2:23" s="1" customFormat="1" ht="25.15" customHeight="1" x14ac:dyDescent="0.25">
      <c r="B13" s="560"/>
      <c r="C13" s="560"/>
      <c r="D13" s="575"/>
      <c r="E13" s="562"/>
      <c r="F13" s="82" t="s">
        <v>158</v>
      </c>
      <c r="G13" s="82"/>
      <c r="H13" s="78">
        <f>'ORÇAMENTO_LOT-C-DESON'!N20+'ORÇAMENTO_LOT-C-DESON'!N21</f>
        <v>33472.03</v>
      </c>
      <c r="I13" s="78">
        <v>0</v>
      </c>
      <c r="J13" s="78">
        <v>0</v>
      </c>
      <c r="K13" s="78">
        <v>0</v>
      </c>
      <c r="L13" s="78">
        <v>0</v>
      </c>
      <c r="M13" s="78">
        <v>0</v>
      </c>
      <c r="N13" s="78">
        <v>0</v>
      </c>
      <c r="O13" s="78">
        <v>0</v>
      </c>
      <c r="P13" s="78"/>
      <c r="Q13" s="78">
        <f>'ORÇAMENTO_LOT-C-DESON'!N22</f>
        <v>28706.720000000001</v>
      </c>
      <c r="R13" s="78"/>
      <c r="S13" s="78"/>
      <c r="T13" s="78"/>
      <c r="U13" s="78"/>
      <c r="V13" s="79">
        <f>SUM(H13:U13)</f>
        <v>62178.75</v>
      </c>
      <c r="W13" s="406">
        <f>E12-V13</f>
        <v>0</v>
      </c>
    </row>
    <row r="14" spans="2:23" s="1" customFormat="1" x14ac:dyDescent="0.25">
      <c r="B14" s="244"/>
      <c r="C14" s="244"/>
      <c r="D14" s="76"/>
      <c r="E14" s="80"/>
      <c r="F14" s="80"/>
      <c r="G14" s="80"/>
      <c r="H14" s="83"/>
      <c r="I14" s="84"/>
      <c r="J14" s="83"/>
      <c r="K14" s="84"/>
      <c r="L14" s="83"/>
      <c r="M14" s="84"/>
      <c r="N14" s="83"/>
      <c r="O14" s="84"/>
      <c r="P14" s="83"/>
      <c r="Q14" s="84"/>
      <c r="R14" s="83"/>
      <c r="S14" s="84"/>
      <c r="T14" s="84"/>
      <c r="U14" s="84"/>
      <c r="V14" s="79"/>
    </row>
    <row r="15" spans="2:23" s="1" customFormat="1" ht="18" customHeight="1" x14ac:dyDescent="0.25">
      <c r="B15" s="559"/>
      <c r="C15" s="559">
        <v>2</v>
      </c>
      <c r="D15" s="574" t="str">
        <f>'RES-ET-01-ORÇ'!B7</f>
        <v>TRABALHOS EM TERRA</v>
      </c>
      <c r="E15" s="561">
        <f>'ORÇAMENTO_LOT-C-DESON'!N39</f>
        <v>121668.38</v>
      </c>
      <c r="F15" s="82" t="s">
        <v>162</v>
      </c>
      <c r="G15" s="82"/>
      <c r="H15" s="77">
        <f>H16/E15</f>
        <v>0.14273157906762626</v>
      </c>
      <c r="I15" s="77">
        <f>I16/E15</f>
        <v>0.23620187923928959</v>
      </c>
      <c r="J15" s="77">
        <f>J16/E15</f>
        <v>0.19035471664864775</v>
      </c>
      <c r="K15" s="77">
        <f>K16/E15</f>
        <v>0.43071182504443634</v>
      </c>
      <c r="L15" s="400"/>
      <c r="M15" s="77"/>
      <c r="N15" s="77"/>
      <c r="O15" s="77"/>
      <c r="P15" s="77"/>
      <c r="Q15" s="77"/>
      <c r="R15" s="77"/>
      <c r="S15" s="77"/>
      <c r="T15" s="77"/>
      <c r="U15" s="77"/>
      <c r="V15" s="79">
        <f>SUM(H15:U15)</f>
        <v>1</v>
      </c>
    </row>
    <row r="16" spans="2:23" s="1" customFormat="1" ht="25.15" customHeight="1" x14ac:dyDescent="0.25">
      <c r="B16" s="560"/>
      <c r="C16" s="560"/>
      <c r="D16" s="575"/>
      <c r="E16" s="562"/>
      <c r="F16" s="82" t="s">
        <v>158</v>
      </c>
      <c r="G16" s="82"/>
      <c r="H16" s="78">
        <v>17365.919999999998</v>
      </c>
      <c r="I16" s="78">
        <v>28738.3</v>
      </c>
      <c r="J16" s="78">
        <v>23160.15</v>
      </c>
      <c r="K16" s="78">
        <f>'ORÇAMENTO_LOT-C-DESON'!N28+'ORÇAMENTO_LOT-C-DESON'!N29+'ORÇAMENTO_LOT-C-DESON'!N30+'ORÇAMENTO_LOT-C-DESON'!N31+'ORÇAMENTO_LOT-C-DESON'!N32</f>
        <v>52404.01</v>
      </c>
      <c r="L16" s="78">
        <f t="shared" ref="L16:U16" si="1">$E$15*L15</f>
        <v>0</v>
      </c>
      <c r="M16" s="78">
        <f t="shared" si="1"/>
        <v>0</v>
      </c>
      <c r="N16" s="78">
        <f t="shared" si="1"/>
        <v>0</v>
      </c>
      <c r="O16" s="78">
        <f t="shared" si="1"/>
        <v>0</v>
      </c>
      <c r="P16" s="78">
        <f t="shared" si="1"/>
        <v>0</v>
      </c>
      <c r="Q16" s="78">
        <f t="shared" si="1"/>
        <v>0</v>
      </c>
      <c r="R16" s="78">
        <f t="shared" si="1"/>
        <v>0</v>
      </c>
      <c r="S16" s="78">
        <f t="shared" si="1"/>
        <v>0</v>
      </c>
      <c r="T16" s="78">
        <f t="shared" si="1"/>
        <v>0</v>
      </c>
      <c r="U16" s="78">
        <f t="shared" si="1"/>
        <v>0</v>
      </c>
      <c r="V16" s="79">
        <f>SUM(H16:U16)</f>
        <v>121668.38</v>
      </c>
      <c r="W16" s="406">
        <f>E15-V16</f>
        <v>0</v>
      </c>
    </row>
    <row r="17" spans="2:23" s="1" customFormat="1" x14ac:dyDescent="0.25">
      <c r="B17" s="244"/>
      <c r="C17" s="244"/>
      <c r="D17" s="76"/>
      <c r="E17" s="80"/>
      <c r="F17" s="80"/>
      <c r="G17" s="80"/>
      <c r="H17" s="83"/>
      <c r="I17" s="84"/>
      <c r="J17" s="83"/>
      <c r="K17" s="84"/>
      <c r="L17" s="83"/>
      <c r="M17" s="84"/>
      <c r="N17" s="401"/>
      <c r="O17" s="402"/>
      <c r="P17" s="83"/>
      <c r="Q17" s="84"/>
      <c r="R17" s="83"/>
      <c r="S17" s="84"/>
      <c r="T17" s="84"/>
      <c r="U17" s="84"/>
      <c r="V17" s="79"/>
    </row>
    <row r="18" spans="2:23" s="1" customFormat="1" ht="18" customHeight="1" x14ac:dyDescent="0.25">
      <c r="B18" s="559"/>
      <c r="C18" s="559">
        <v>3</v>
      </c>
      <c r="D18" s="574" t="str">
        <f>'RES-ET-01-ORÇ'!B9</f>
        <v>DRENAGEM E OBRAS DE ARTE CORRENTES</v>
      </c>
      <c r="E18" s="561">
        <f>'ORÇAMENTO_LOT-C-DESON'!N59</f>
        <v>487781.73</v>
      </c>
      <c r="F18" s="82" t="s">
        <v>162</v>
      </c>
      <c r="G18" s="82"/>
      <c r="H18" s="77">
        <f>H19/E18</f>
        <v>0.16473202061094008</v>
      </c>
      <c r="I18" s="77">
        <f>I19/E18</f>
        <v>0.2726096362813753</v>
      </c>
      <c r="J18" s="77">
        <f>J19/E18</f>
        <v>0.21327274803834906</v>
      </c>
      <c r="K18" s="77">
        <v>0</v>
      </c>
      <c r="L18" s="77"/>
      <c r="M18" s="77"/>
      <c r="N18" s="403">
        <f>N19/E18</f>
        <v>0.34938559506933564</v>
      </c>
      <c r="O18" s="400"/>
      <c r="P18" s="77"/>
      <c r="Q18" s="77"/>
      <c r="R18" s="77"/>
      <c r="S18" s="77"/>
      <c r="T18" s="77"/>
      <c r="U18" s="77"/>
      <c r="V18" s="79">
        <f>SUM(H18:U18)</f>
        <v>1</v>
      </c>
    </row>
    <row r="19" spans="2:23" s="1" customFormat="1" ht="25.15" customHeight="1" x14ac:dyDescent="0.25">
      <c r="B19" s="560"/>
      <c r="C19" s="560"/>
      <c r="D19" s="575"/>
      <c r="E19" s="562"/>
      <c r="F19" s="82" t="s">
        <v>158</v>
      </c>
      <c r="G19" s="82"/>
      <c r="H19" s="78">
        <v>80353.27</v>
      </c>
      <c r="I19" s="78">
        <v>132974</v>
      </c>
      <c r="J19" s="78">
        <v>104030.55</v>
      </c>
      <c r="K19" s="78">
        <f t="shared" ref="K19:U19" si="2">$E$18*K18</f>
        <v>0</v>
      </c>
      <c r="L19" s="78"/>
      <c r="M19" s="78">
        <f t="shared" si="2"/>
        <v>0</v>
      </c>
      <c r="N19" s="404">
        <f>'ORÇAMENTO_LOT-C-DESON'!N55+'ORÇAMENTO_LOT-C-DESON'!N54+'ORÇAMENTO_LOT-C-DESON'!N53+'ORÇAMENTO_LOT-C-DESON'!N51+'ORÇAMENTO_LOT-C-DESON'!N50</f>
        <v>170423.91</v>
      </c>
      <c r="O19" s="400"/>
      <c r="P19" s="78">
        <f t="shared" si="2"/>
        <v>0</v>
      </c>
      <c r="Q19" s="78">
        <f t="shared" si="2"/>
        <v>0</v>
      </c>
      <c r="R19" s="78">
        <f t="shared" si="2"/>
        <v>0</v>
      </c>
      <c r="S19" s="78">
        <f t="shared" si="2"/>
        <v>0</v>
      </c>
      <c r="T19" s="78">
        <f t="shared" si="2"/>
        <v>0</v>
      </c>
      <c r="U19" s="78">
        <f t="shared" si="2"/>
        <v>0</v>
      </c>
      <c r="V19" s="79">
        <f>SUM(H19:U19)</f>
        <v>487781.73</v>
      </c>
      <c r="W19" s="406">
        <f>E18-V19</f>
        <v>0</v>
      </c>
    </row>
    <row r="20" spans="2:23" s="1" customFormat="1" x14ac:dyDescent="0.25">
      <c r="B20" s="244"/>
      <c r="C20" s="244"/>
      <c r="D20" s="76"/>
      <c r="E20" s="80"/>
      <c r="F20" s="80"/>
      <c r="G20" s="80"/>
      <c r="H20" s="83"/>
      <c r="I20" s="84"/>
      <c r="J20" s="83"/>
      <c r="K20" s="84"/>
      <c r="L20" s="83"/>
      <c r="M20" s="84"/>
      <c r="N20" s="401"/>
      <c r="O20" s="402"/>
      <c r="P20" s="83"/>
      <c r="Q20" s="84"/>
      <c r="R20" s="83"/>
      <c r="S20" s="84"/>
      <c r="T20" s="84"/>
      <c r="U20" s="84"/>
      <c r="V20" s="79"/>
    </row>
    <row r="21" spans="2:23" s="1" customFormat="1" ht="18" customHeight="1" x14ac:dyDescent="0.25">
      <c r="B21" s="559"/>
      <c r="C21" s="559">
        <v>4</v>
      </c>
      <c r="D21" s="574" t="str">
        <f>'RES-ET-01-ORÇ'!B11</f>
        <v>PAVIMENTAÇÃO</v>
      </c>
      <c r="E21" s="561">
        <f>'ORÇAMENTO_LOT-C-DESON'!N73</f>
        <v>211490.32</v>
      </c>
      <c r="F21" s="82" t="s">
        <v>162</v>
      </c>
      <c r="G21" s="82"/>
      <c r="H21" s="77">
        <v>0</v>
      </c>
      <c r="I21" s="77">
        <v>0</v>
      </c>
      <c r="J21" s="77">
        <v>0</v>
      </c>
      <c r="K21" s="77">
        <v>0</v>
      </c>
      <c r="L21" s="77">
        <f>L22/E21</f>
        <v>0.33710687089602964</v>
      </c>
      <c r="M21" s="77">
        <f>M22/E21</f>
        <v>0.66289312910397036</v>
      </c>
      <c r="N21" s="400"/>
      <c r="O21" s="400"/>
      <c r="P21" s="77"/>
      <c r="Q21" s="77"/>
      <c r="R21" s="77"/>
      <c r="S21" s="77"/>
      <c r="T21" s="77"/>
      <c r="U21" s="77"/>
      <c r="V21" s="79">
        <f>SUM(H21:U21)</f>
        <v>1</v>
      </c>
    </row>
    <row r="22" spans="2:23" s="1" customFormat="1" ht="25.15" customHeight="1" x14ac:dyDescent="0.25">
      <c r="B22" s="560"/>
      <c r="C22" s="560"/>
      <c r="D22" s="575"/>
      <c r="E22" s="562"/>
      <c r="F22" s="82" t="s">
        <v>158</v>
      </c>
      <c r="G22" s="82"/>
      <c r="H22" s="78">
        <f t="shared" ref="H22:U22" si="3">$E$21*H21</f>
        <v>0</v>
      </c>
      <c r="I22" s="78"/>
      <c r="J22" s="78"/>
      <c r="K22" s="78">
        <f t="shared" si="3"/>
        <v>0</v>
      </c>
      <c r="L22" s="78">
        <f>'ORÇAMENTO_LOT-C-DESON'!N62+'ORÇAMENTO_LOT-C-DESON'!N63+'ORÇAMENTO_LOT-C-DESON'!N64+'ORÇAMENTO_LOT-C-DESON'!N65</f>
        <v>71294.84</v>
      </c>
      <c r="M22" s="78">
        <f>'ORÇAMENTO_LOT-C-DESON'!N66+'ORÇAMENTO_LOT-C-DESON'!N67+'ORÇAMENTO_LOT-C-DESON'!N68+'ORÇAMENTO_LOT-C-DESON'!N69+'ORÇAMENTO_LOT-C-DESON'!N70+'ORÇAMENTO_LOT-C-DESON'!N71</f>
        <v>140195.48000000001</v>
      </c>
      <c r="N22" s="400"/>
      <c r="O22" s="400"/>
      <c r="P22" s="78">
        <f t="shared" si="3"/>
        <v>0</v>
      </c>
      <c r="Q22" s="78">
        <f t="shared" si="3"/>
        <v>0</v>
      </c>
      <c r="R22" s="78">
        <f t="shared" si="3"/>
        <v>0</v>
      </c>
      <c r="S22" s="78">
        <f t="shared" si="3"/>
        <v>0</v>
      </c>
      <c r="T22" s="78">
        <f t="shared" si="3"/>
        <v>0</v>
      </c>
      <c r="U22" s="78">
        <f t="shared" si="3"/>
        <v>0</v>
      </c>
      <c r="V22" s="79">
        <f>SUM(H22:U22)</f>
        <v>211490.32</v>
      </c>
      <c r="W22" s="406">
        <f>E21-V22</f>
        <v>0</v>
      </c>
    </row>
    <row r="23" spans="2:23" s="1" customFormat="1" x14ac:dyDescent="0.25">
      <c r="B23" s="244"/>
      <c r="C23" s="244"/>
      <c r="D23" s="76"/>
      <c r="E23" s="80"/>
      <c r="F23" s="80"/>
      <c r="G23" s="80"/>
      <c r="H23" s="83"/>
      <c r="I23" s="84"/>
      <c r="J23" s="83"/>
      <c r="K23" s="84"/>
      <c r="L23" s="83"/>
      <c r="M23" s="84"/>
      <c r="N23" s="401"/>
      <c r="O23" s="402"/>
      <c r="P23" s="83"/>
      <c r="Q23" s="84"/>
      <c r="R23" s="83"/>
      <c r="S23" s="84"/>
      <c r="T23" s="84"/>
      <c r="U23" s="84"/>
      <c r="V23" s="79"/>
    </row>
    <row r="24" spans="2:23" s="1" customFormat="1" ht="18" customHeight="1" x14ac:dyDescent="0.25">
      <c r="B24" s="559"/>
      <c r="C24" s="559">
        <v>5</v>
      </c>
      <c r="D24" s="574" t="str">
        <f>'ORÇAMENTO_LOT-C-DESON'!E75</f>
        <v>SINALIZAÇÃO</v>
      </c>
      <c r="E24" s="561">
        <f>'ORÇAMENTO_LOT-C-DESON'!N83</f>
        <v>13199.24</v>
      </c>
      <c r="F24" s="82" t="s">
        <v>162</v>
      </c>
      <c r="G24" s="82"/>
      <c r="H24" s="77"/>
      <c r="I24" s="77">
        <v>0</v>
      </c>
      <c r="J24" s="77">
        <v>0</v>
      </c>
      <c r="K24" s="77"/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f>Q25/E24</f>
        <v>1</v>
      </c>
      <c r="R24" s="77"/>
      <c r="S24" s="77"/>
      <c r="T24" s="77"/>
      <c r="U24" s="77"/>
      <c r="V24" s="79">
        <f>SUM(H24:U24)</f>
        <v>1</v>
      </c>
    </row>
    <row r="25" spans="2:23" s="1" customFormat="1" ht="25.15" customHeight="1" x14ac:dyDescent="0.25">
      <c r="B25" s="560"/>
      <c r="C25" s="560"/>
      <c r="D25" s="575"/>
      <c r="E25" s="562"/>
      <c r="F25" s="82" t="s">
        <v>158</v>
      </c>
      <c r="G25" s="82"/>
      <c r="H25" s="78">
        <f t="shared" ref="H25:U25" si="4">$E$24*H24</f>
        <v>0</v>
      </c>
      <c r="I25" s="78">
        <f t="shared" si="4"/>
        <v>0</v>
      </c>
      <c r="J25" s="78">
        <f t="shared" si="4"/>
        <v>0</v>
      </c>
      <c r="K25" s="78">
        <f t="shared" si="4"/>
        <v>0</v>
      </c>
      <c r="L25" s="78">
        <f t="shared" si="4"/>
        <v>0</v>
      </c>
      <c r="M25" s="78">
        <f t="shared" si="4"/>
        <v>0</v>
      </c>
      <c r="N25" s="78">
        <f t="shared" si="4"/>
        <v>0</v>
      </c>
      <c r="O25" s="78">
        <f t="shared" si="4"/>
        <v>0</v>
      </c>
      <c r="P25" s="78">
        <f t="shared" si="4"/>
        <v>0</v>
      </c>
      <c r="Q25" s="78">
        <f>'ORÇAMENTO_LOT-C-DESON'!N83</f>
        <v>13199.24</v>
      </c>
      <c r="R25" s="78">
        <f t="shared" si="4"/>
        <v>0</v>
      </c>
      <c r="S25" s="78">
        <f t="shared" si="4"/>
        <v>0</v>
      </c>
      <c r="T25" s="78">
        <f t="shared" si="4"/>
        <v>0</v>
      </c>
      <c r="U25" s="78">
        <f t="shared" si="4"/>
        <v>0</v>
      </c>
      <c r="V25" s="79">
        <f>SUM(H25:U25)</f>
        <v>13199.24</v>
      </c>
      <c r="W25" s="406">
        <f>E24-V25</f>
        <v>0</v>
      </c>
    </row>
    <row r="26" spans="2:23" s="1" customFormat="1" x14ac:dyDescent="0.25">
      <c r="B26" s="244"/>
      <c r="C26" s="244"/>
      <c r="D26" s="76"/>
      <c r="E26" s="80"/>
      <c r="F26" s="80"/>
      <c r="G26" s="80"/>
      <c r="H26" s="83"/>
      <c r="I26" s="84"/>
      <c r="J26" s="83"/>
      <c r="K26" s="84"/>
      <c r="L26" s="83"/>
      <c r="M26" s="84"/>
      <c r="N26" s="83"/>
      <c r="O26" s="84"/>
      <c r="P26" s="83"/>
      <c r="Q26" s="84"/>
      <c r="R26" s="83"/>
      <c r="S26" s="84"/>
      <c r="T26" s="84"/>
      <c r="U26" s="84"/>
      <c r="V26" s="79"/>
    </row>
    <row r="27" spans="2:23" s="1" customFormat="1" ht="18" customHeight="1" x14ac:dyDescent="0.25">
      <c r="B27" s="559"/>
      <c r="C27" s="559">
        <v>6</v>
      </c>
      <c r="D27" s="574" t="str">
        <f>'ORÇAMENTO_LOT-C-DESON'!E85</f>
        <v>CONSERVAÇÃO E OBRAS COMPLEMENTARES</v>
      </c>
      <c r="E27" s="561">
        <f>'ORÇAMENTO_LOT-C-DESON'!N90</f>
        <v>303231.71000000002</v>
      </c>
      <c r="F27" s="82" t="s">
        <v>162</v>
      </c>
      <c r="G27" s="82"/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f>P28/E27</f>
        <v>0.38860950261435384</v>
      </c>
      <c r="Q27" s="77">
        <f>Q28/E27</f>
        <v>0.4170857460784691</v>
      </c>
      <c r="R27" s="77"/>
      <c r="S27" s="77"/>
      <c r="T27" s="77"/>
      <c r="U27" s="77"/>
      <c r="V27" s="79">
        <f>SUM(H27:U27)</f>
        <v>0.80569524869282294</v>
      </c>
    </row>
    <row r="28" spans="2:23" s="1" customFormat="1" ht="25.15" customHeight="1" x14ac:dyDescent="0.25">
      <c r="B28" s="560"/>
      <c r="C28" s="560"/>
      <c r="D28" s="575"/>
      <c r="E28" s="562"/>
      <c r="F28" s="82" t="s">
        <v>158</v>
      </c>
      <c r="G28" s="82"/>
      <c r="H28" s="78">
        <f t="shared" ref="H28:U28" si="5">$E$27*H27</f>
        <v>0</v>
      </c>
      <c r="I28" s="78">
        <f t="shared" si="5"/>
        <v>0</v>
      </c>
      <c r="J28" s="78">
        <f t="shared" si="5"/>
        <v>0</v>
      </c>
      <c r="K28" s="78">
        <f t="shared" si="5"/>
        <v>0</v>
      </c>
      <c r="L28" s="78">
        <f t="shared" si="5"/>
        <v>0</v>
      </c>
      <c r="M28" s="78">
        <f t="shared" si="5"/>
        <v>0</v>
      </c>
      <c r="N28" s="78">
        <f t="shared" si="5"/>
        <v>0</v>
      </c>
      <c r="O28" s="78">
        <v>58919.360000000001</v>
      </c>
      <c r="P28" s="78">
        <f>'ORÇAMENTO_LOT-C-DESON'!N86*0.4</f>
        <v>117838.724</v>
      </c>
      <c r="Q28" s="78">
        <f>'ORÇAMENTO_LOT-C-DESON'!N87+'ORÇAMENTO_LOT-C-DESON'!N88+(0.4*'ORÇAMENTO_LOT-C-DESON'!N86)</f>
        <v>126473.624</v>
      </c>
      <c r="R28" s="78">
        <f t="shared" si="5"/>
        <v>0</v>
      </c>
      <c r="S28" s="78">
        <f t="shared" si="5"/>
        <v>0</v>
      </c>
      <c r="T28" s="78">
        <f t="shared" si="5"/>
        <v>0</v>
      </c>
      <c r="U28" s="78">
        <f t="shared" si="5"/>
        <v>0</v>
      </c>
      <c r="V28" s="79">
        <f>SUM(H28:U28)</f>
        <v>303231.70799999998</v>
      </c>
      <c r="W28" s="406">
        <f>E27-V28</f>
        <v>2.0000000367872417E-3</v>
      </c>
    </row>
    <row r="29" spans="2:23" s="1" customFormat="1" ht="15" customHeight="1" x14ac:dyDescent="0.25">
      <c r="B29" s="238"/>
      <c r="C29" s="238"/>
      <c r="D29" s="239"/>
      <c r="E29" s="240"/>
      <c r="F29" s="82"/>
      <c r="G29" s="82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9"/>
    </row>
    <row r="30" spans="2:23" s="1" customFormat="1" ht="15" customHeight="1" x14ac:dyDescent="0.25">
      <c r="B30" s="244"/>
      <c r="C30" s="559">
        <v>7</v>
      </c>
      <c r="D30" s="574" t="str">
        <f>'ORÇAMENTO_LOT-C-DESON'!E91</f>
        <v>ADMINISTRAÇÃO LOCAL</v>
      </c>
      <c r="E30" s="561">
        <f>'ORÇAMENTO_LOT-C-DESON'!N95</f>
        <v>85665.36</v>
      </c>
      <c r="F30" s="80"/>
      <c r="G30" s="80"/>
      <c r="H30" s="405">
        <v>0.1094</v>
      </c>
      <c r="I30" s="405">
        <v>0.1348</v>
      </c>
      <c r="J30" s="405">
        <v>0.106</v>
      </c>
      <c r="K30" s="405">
        <v>4.3700000000000003E-2</v>
      </c>
      <c r="L30" s="405">
        <v>5.9400000000000001E-2</v>
      </c>
      <c r="M30" s="405">
        <v>0.1169</v>
      </c>
      <c r="N30" s="405">
        <v>0.1421</v>
      </c>
      <c r="O30" s="405">
        <v>4.9099999999999998E-2</v>
      </c>
      <c r="P30" s="405">
        <v>9.8199999999999996E-2</v>
      </c>
      <c r="Q30" s="405">
        <f>Q31/E30</f>
        <v>0.1404000403430278</v>
      </c>
      <c r="R30" s="77"/>
      <c r="S30" s="77"/>
      <c r="T30" s="77"/>
      <c r="U30" s="77"/>
      <c r="V30" s="79">
        <f>SUM(H30:U30)</f>
        <v>1.0000000403430278</v>
      </c>
    </row>
    <row r="31" spans="2:23" s="1" customFormat="1" ht="25.15" customHeight="1" x14ac:dyDescent="0.25">
      <c r="B31" s="238"/>
      <c r="C31" s="560"/>
      <c r="D31" s="575"/>
      <c r="E31" s="562"/>
      <c r="F31" s="82"/>
      <c r="G31" s="82"/>
      <c r="H31" s="78">
        <f>$E$30*H30</f>
        <v>9371.7903839999999</v>
      </c>
      <c r="I31" s="78">
        <f>$E$30*I30</f>
        <v>11547.690528000001</v>
      </c>
      <c r="J31" s="78">
        <f>$E$30*J30</f>
        <v>9080.5281599999998</v>
      </c>
      <c r="K31" s="78">
        <f>$E$30*K30</f>
        <v>3743.5762320000003</v>
      </c>
      <c r="L31" s="78">
        <f t="shared" ref="L31:P31" si="6">$E$30*L30</f>
        <v>5088.5223839999999</v>
      </c>
      <c r="M31" s="78">
        <f t="shared" si="6"/>
        <v>10014.280584</v>
      </c>
      <c r="N31" s="78">
        <f t="shared" si="6"/>
        <v>12173.047656000001</v>
      </c>
      <c r="O31" s="78">
        <f t="shared" si="6"/>
        <v>4206.1691759999994</v>
      </c>
      <c r="P31" s="78">
        <f t="shared" si="6"/>
        <v>8412.3383519999988</v>
      </c>
      <c r="Q31" s="78">
        <v>12027.42</v>
      </c>
      <c r="R31" s="78">
        <f t="shared" ref="R31:U31" si="7">$E$27*R30</f>
        <v>0</v>
      </c>
      <c r="S31" s="78">
        <f t="shared" si="7"/>
        <v>0</v>
      </c>
      <c r="T31" s="78">
        <f t="shared" si="7"/>
        <v>0</v>
      </c>
      <c r="U31" s="78">
        <f t="shared" si="7"/>
        <v>0</v>
      </c>
      <c r="V31" s="79">
        <f>SUM(H31:U31)</f>
        <v>85665.363456000006</v>
      </c>
      <c r="W31" s="406">
        <f>E30-V31</f>
        <v>-3.456000005826354E-3</v>
      </c>
    </row>
    <row r="32" spans="2:23" s="1" customFormat="1" x14ac:dyDescent="0.25">
      <c r="B32" s="244"/>
      <c r="C32" s="244"/>
      <c r="D32" s="76"/>
      <c r="E32" s="80"/>
      <c r="F32" s="80"/>
      <c r="G32" s="80"/>
      <c r="H32" s="83"/>
      <c r="I32" s="84"/>
      <c r="J32" s="83"/>
      <c r="K32" s="84"/>
      <c r="L32" s="83"/>
      <c r="M32" s="84"/>
      <c r="N32" s="83"/>
      <c r="O32" s="84"/>
      <c r="P32" s="83"/>
      <c r="Q32" s="84"/>
      <c r="R32" s="83"/>
      <c r="S32" s="84"/>
      <c r="T32" s="84"/>
      <c r="U32" s="84"/>
      <c r="V32" s="79"/>
    </row>
    <row r="33" spans="2:22" s="1" customFormat="1" ht="18" customHeight="1" x14ac:dyDescent="0.25">
      <c r="B33" s="576" t="s">
        <v>159</v>
      </c>
      <c r="C33" s="577"/>
      <c r="D33" s="578"/>
      <c r="E33" s="582">
        <f>SUM(E12:E31)</f>
        <v>1285215.49</v>
      </c>
      <c r="F33" s="85" t="s">
        <v>162</v>
      </c>
      <c r="G33" s="85"/>
      <c r="H33" s="189">
        <f>((H34*100)/$E$33)/100</f>
        <v>0.10936921588456734</v>
      </c>
      <c r="I33" s="189">
        <f t="shared" ref="I33:U33" si="8">((I34*100)/$E$33)/100</f>
        <v>0.13481007027700856</v>
      </c>
      <c r="J33" s="189">
        <f t="shared" si="8"/>
        <v>0.10602986753606589</v>
      </c>
      <c r="K33" s="189">
        <f t="shared" si="8"/>
        <v>4.3687293429680037E-2</v>
      </c>
      <c r="L33" s="189">
        <f t="shared" si="8"/>
        <v>5.943233876211685E-2</v>
      </c>
      <c r="M33" s="189">
        <f t="shared" si="8"/>
        <v>0.11687515576395675</v>
      </c>
      <c r="N33" s="189">
        <f t="shared" si="8"/>
        <v>0.14207497425665169</v>
      </c>
      <c r="O33" s="189">
        <f t="shared" si="8"/>
        <v>4.9116688732097361E-2</v>
      </c>
      <c r="P33" s="189">
        <f t="shared" si="8"/>
        <v>9.8233380576513291E-2</v>
      </c>
      <c r="Q33" s="189">
        <f t="shared" si="8"/>
        <v>0.14037101591422618</v>
      </c>
      <c r="R33" s="86">
        <f t="shared" si="8"/>
        <v>0</v>
      </c>
      <c r="S33" s="86">
        <f t="shared" si="8"/>
        <v>0</v>
      </c>
      <c r="T33" s="86">
        <f t="shared" si="8"/>
        <v>0</v>
      </c>
      <c r="U33" s="86">
        <f t="shared" si="8"/>
        <v>0</v>
      </c>
      <c r="V33" s="79">
        <f>SUM(H33:U33)</f>
        <v>1.000000001132884</v>
      </c>
    </row>
    <row r="34" spans="2:22" s="1" customFormat="1" ht="18" customHeight="1" x14ac:dyDescent="0.25">
      <c r="B34" s="579"/>
      <c r="C34" s="580"/>
      <c r="D34" s="581"/>
      <c r="E34" s="583"/>
      <c r="F34" s="87" t="s">
        <v>158</v>
      </c>
      <c r="G34" s="87"/>
      <c r="H34" s="88">
        <f t="shared" ref="H34:Q34" si="9">SUM(H13,H16,H19,H22,H25,H28,H31)</f>
        <v>140563.01038399999</v>
      </c>
      <c r="I34" s="88">
        <f t="shared" si="9"/>
        <v>173259.99052799999</v>
      </c>
      <c r="J34" s="88">
        <f t="shared" si="9"/>
        <v>136271.22816</v>
      </c>
      <c r="K34" s="88">
        <f t="shared" si="9"/>
        <v>56147.586232000001</v>
      </c>
      <c r="L34" s="88">
        <f t="shared" si="9"/>
        <v>76383.362383999993</v>
      </c>
      <c r="M34" s="88">
        <f t="shared" si="9"/>
        <v>150209.760584</v>
      </c>
      <c r="N34" s="88">
        <f t="shared" si="9"/>
        <v>182596.95765600001</v>
      </c>
      <c r="O34" s="88">
        <f t="shared" si="9"/>
        <v>63125.529175999996</v>
      </c>
      <c r="P34" s="88">
        <f t="shared" si="9"/>
        <v>126251.06235200001</v>
      </c>
      <c r="Q34" s="88">
        <f t="shared" si="9"/>
        <v>180407.00400000002</v>
      </c>
      <c r="R34" s="88">
        <f>SUM(R13,R16,R19,R22,R25,R28)</f>
        <v>0</v>
      </c>
      <c r="S34" s="88">
        <f>SUM(S13,S16,S19,S22,S25,S28)</f>
        <v>0</v>
      </c>
      <c r="T34" s="88">
        <f>SUM(T13,T16,T19,T22,T25,T28)</f>
        <v>0</v>
      </c>
      <c r="U34" s="88">
        <f>SUM(U13,U16,U19,U22,U25,U28)</f>
        <v>0</v>
      </c>
      <c r="V34" s="88">
        <f>SUM(V13,V16,V19,V22,V25,V28,V31)</f>
        <v>1285215.4914560001</v>
      </c>
    </row>
    <row r="35" spans="2:22" s="1" customFormat="1" ht="18" customHeight="1" x14ac:dyDescent="0.25">
      <c r="B35" s="568" t="s">
        <v>160</v>
      </c>
      <c r="C35" s="569"/>
      <c r="D35" s="570"/>
      <c r="E35" s="566">
        <f>E33</f>
        <v>1285215.49</v>
      </c>
      <c r="F35" s="89" t="s">
        <v>162</v>
      </c>
      <c r="G35" s="89"/>
      <c r="H35" s="190">
        <f>H33</f>
        <v>0.10936921588456734</v>
      </c>
      <c r="I35" s="191">
        <f>H35+I33</f>
        <v>0.24417928616157591</v>
      </c>
      <c r="J35" s="191">
        <f>I35+J33</f>
        <v>0.35020915369764183</v>
      </c>
      <c r="K35" s="191">
        <f>J35+K33</f>
        <v>0.39389644712732186</v>
      </c>
      <c r="L35" s="191">
        <f>K35+L33</f>
        <v>0.4533287858894387</v>
      </c>
      <c r="M35" s="191">
        <f t="shared" ref="M35:S35" si="10">L35+M33</f>
        <v>0.5702039416533955</v>
      </c>
      <c r="N35" s="191">
        <f t="shared" si="10"/>
        <v>0.71227891591004722</v>
      </c>
      <c r="O35" s="191">
        <f t="shared" si="10"/>
        <v>0.76139560464214462</v>
      </c>
      <c r="P35" s="191">
        <f t="shared" si="10"/>
        <v>0.85962898521865794</v>
      </c>
      <c r="Q35" s="191">
        <f>P35+Q33</f>
        <v>1.000000001132884</v>
      </c>
      <c r="R35" s="191">
        <f>Q35+R33</f>
        <v>1.000000001132884</v>
      </c>
      <c r="S35" s="191">
        <f t="shared" si="10"/>
        <v>1.000000001132884</v>
      </c>
      <c r="T35" s="191">
        <f>S35+T33</f>
        <v>1.000000001132884</v>
      </c>
      <c r="U35" s="191">
        <f>T35+U33</f>
        <v>1.000000001132884</v>
      </c>
      <c r="V35" s="79"/>
    </row>
    <row r="36" spans="2:22" s="1" customFormat="1" ht="18" customHeight="1" x14ac:dyDescent="0.25">
      <c r="B36" s="571"/>
      <c r="C36" s="572"/>
      <c r="D36" s="573"/>
      <c r="E36" s="567"/>
      <c r="F36" s="90" t="s">
        <v>158</v>
      </c>
      <c r="G36" s="90"/>
      <c r="H36" s="91">
        <f>H34</f>
        <v>140563.01038399999</v>
      </c>
      <c r="I36" s="91">
        <f>H36+I34</f>
        <v>313823.00091199996</v>
      </c>
      <c r="J36" s="91">
        <f>I36+J34</f>
        <v>450094.22907199996</v>
      </c>
      <c r="K36" s="91">
        <f t="shared" ref="K36:T36" si="11">J36+K34</f>
        <v>506241.81530399993</v>
      </c>
      <c r="L36" s="91">
        <f>K36+L34</f>
        <v>582625.17768799991</v>
      </c>
      <c r="M36" s="91">
        <f>L36+M34</f>
        <v>732834.93827199994</v>
      </c>
      <c r="N36" s="91">
        <f>M36+N34</f>
        <v>915431.89592799998</v>
      </c>
      <c r="O36" s="91">
        <f>N36+O34</f>
        <v>978557.42510400002</v>
      </c>
      <c r="P36" s="91">
        <f>O36+P34</f>
        <v>1104808.4874559999</v>
      </c>
      <c r="Q36" s="91">
        <f>P36+Q34</f>
        <v>1285215.4914559999</v>
      </c>
      <c r="R36" s="91">
        <f>Q36+R34</f>
        <v>1285215.4914559999</v>
      </c>
      <c r="S36" s="91">
        <f t="shared" si="11"/>
        <v>1285215.4914559999</v>
      </c>
      <c r="T36" s="91">
        <f t="shared" si="11"/>
        <v>1285215.4914559999</v>
      </c>
      <c r="U36" s="91">
        <f>T36+U34</f>
        <v>1285215.4914559999</v>
      </c>
      <c r="V36" s="79"/>
    </row>
    <row r="37" spans="2:22" x14ac:dyDescent="0.25">
      <c r="K37" s="81"/>
      <c r="M37" s="81"/>
      <c r="O37" s="81"/>
      <c r="P37" s="81"/>
      <c r="Q37" s="81"/>
      <c r="R37" s="81"/>
      <c r="S37" s="81"/>
      <c r="T37" s="81"/>
      <c r="U37" s="81"/>
    </row>
  </sheetData>
  <mergeCells count="56">
    <mergeCell ref="C24:C25"/>
    <mergeCell ref="E24:E25"/>
    <mergeCell ref="E15:E16"/>
    <mergeCell ref="B15:B16"/>
    <mergeCell ref="D15:D16"/>
    <mergeCell ref="E21:E22"/>
    <mergeCell ref="D21:D22"/>
    <mergeCell ref="C21:C22"/>
    <mergeCell ref="B24:B25"/>
    <mergeCell ref="D24:D25"/>
    <mergeCell ref="B21:B22"/>
    <mergeCell ref="B9:B10"/>
    <mergeCell ref="E18:E19"/>
    <mergeCell ref="B18:B19"/>
    <mergeCell ref="D18:D19"/>
    <mergeCell ref="D12:D13"/>
    <mergeCell ref="E9:E10"/>
    <mergeCell ref="C9:C10"/>
    <mergeCell ref="E35:E36"/>
    <mergeCell ref="B35:D36"/>
    <mergeCell ref="B27:B28"/>
    <mergeCell ref="D27:D28"/>
    <mergeCell ref="E27:E28"/>
    <mergeCell ref="C27:C28"/>
    <mergeCell ref="B33:D34"/>
    <mergeCell ref="E33:E34"/>
    <mergeCell ref="C30:C31"/>
    <mergeCell ref="D30:D31"/>
    <mergeCell ref="E30:E31"/>
    <mergeCell ref="B1:U5"/>
    <mergeCell ref="B6:U6"/>
    <mergeCell ref="B7:G7"/>
    <mergeCell ref="H7:U7"/>
    <mergeCell ref="C18:C19"/>
    <mergeCell ref="C15:C16"/>
    <mergeCell ref="E12:E13"/>
    <mergeCell ref="H9:H10"/>
    <mergeCell ref="G9:G10"/>
    <mergeCell ref="C12:C13"/>
    <mergeCell ref="D9:D10"/>
    <mergeCell ref="F9:F10"/>
    <mergeCell ref="B12:B13"/>
    <mergeCell ref="H8:U8"/>
    <mergeCell ref="I9:I10"/>
    <mergeCell ref="L9:L10"/>
    <mergeCell ref="U9:U10"/>
    <mergeCell ref="S9:S10"/>
    <mergeCell ref="T9:T10"/>
    <mergeCell ref="J9:J10"/>
    <mergeCell ref="Q9:Q10"/>
    <mergeCell ref="R9:R10"/>
    <mergeCell ref="K9:K10"/>
    <mergeCell ref="M9:M10"/>
    <mergeCell ref="N9:N10"/>
    <mergeCell ref="O9:O10"/>
    <mergeCell ref="P9:P10"/>
  </mergeCells>
  <phoneticPr fontId="37" type="noConversion"/>
  <printOptions horizontalCentered="1"/>
  <pageMargins left="0.59055118110236227" right="0.39370078740157483" top="0.78740157480314965" bottom="0.39370078740157483" header="0.31496062992125984" footer="0.31496062992125984"/>
  <pageSetup paperSize="9" scale="6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9E96-1BB9-4FB1-9DC6-E852E09A1322}">
  <sheetPr>
    <tabColor theme="0"/>
    <pageSetUpPr fitToPage="1"/>
  </sheetPr>
  <dimension ref="A1:J21"/>
  <sheetViews>
    <sheetView view="pageBreakPreview" zoomScaleNormal="100" zoomScaleSheetLayoutView="100" workbookViewId="0">
      <selection activeCell="E18" sqref="E18"/>
    </sheetView>
  </sheetViews>
  <sheetFormatPr defaultColWidth="9.140625" defaultRowHeight="12.75" x14ac:dyDescent="0.2"/>
  <cols>
    <col min="1" max="1" width="9.5703125" style="327" bestFit="1" customWidth="1"/>
    <col min="2" max="3" width="9.140625" style="327"/>
    <col min="4" max="4" width="48.5703125" style="327" customWidth="1"/>
    <col min="5" max="5" width="26.140625" style="327" customWidth="1"/>
    <col min="6" max="6" width="25.28515625" style="327" customWidth="1"/>
    <col min="7" max="7" width="22.7109375" style="327" customWidth="1"/>
    <col min="8" max="8" width="13" style="327" customWidth="1"/>
    <col min="9" max="9" width="12.85546875" style="327" customWidth="1"/>
    <col min="10" max="10" width="14.7109375" style="327" bestFit="1" customWidth="1"/>
    <col min="11" max="16384" width="9.140625" style="327"/>
  </cols>
  <sheetData>
    <row r="1" spans="1:10" ht="14.25" x14ac:dyDescent="0.2">
      <c r="A1" s="326"/>
      <c r="B1" s="326"/>
      <c r="C1" s="614"/>
      <c r="D1" s="614"/>
      <c r="E1" s="614"/>
      <c r="F1" s="614"/>
      <c r="G1" s="614"/>
    </row>
    <row r="2" spans="1:10" ht="14.25" x14ac:dyDescent="0.2">
      <c r="A2" s="326"/>
      <c r="B2" s="326"/>
      <c r="C2" s="614"/>
      <c r="D2" s="614"/>
      <c r="E2" s="614"/>
      <c r="F2" s="614"/>
      <c r="G2" s="614"/>
    </row>
    <row r="3" spans="1:10" ht="23.25" x14ac:dyDescent="0.35">
      <c r="A3" s="619" t="s">
        <v>935</v>
      </c>
      <c r="B3" s="619"/>
      <c r="C3" s="619"/>
      <c r="D3" s="619"/>
      <c r="E3" s="619"/>
      <c r="F3" s="619"/>
      <c r="G3" s="619"/>
    </row>
    <row r="4" spans="1:10" ht="26.25" customHeight="1" x14ac:dyDescent="0.35">
      <c r="A4" s="619" t="s">
        <v>919</v>
      </c>
      <c r="B4" s="619"/>
      <c r="C4" s="619"/>
      <c r="D4" s="619"/>
      <c r="E4" s="619"/>
      <c r="F4" s="619"/>
      <c r="G4" s="619"/>
    </row>
    <row r="5" spans="1:10" ht="14.25" x14ac:dyDescent="0.2">
      <c r="A5" s="326"/>
      <c r="B5" s="326"/>
      <c r="C5" s="328"/>
      <c r="D5" s="329"/>
      <c r="E5" s="329"/>
      <c r="F5" s="329"/>
      <c r="G5" s="329"/>
    </row>
    <row r="6" spans="1:10" ht="7.15" customHeight="1" x14ac:dyDescent="0.2">
      <c r="A6" s="326"/>
      <c r="B6" s="326"/>
      <c r="C6" s="328"/>
      <c r="D6" s="615"/>
      <c r="E6" s="615"/>
      <c r="F6" s="615"/>
      <c r="G6" s="615"/>
    </row>
    <row r="7" spans="1:10" ht="7.15" customHeight="1" x14ac:dyDescent="0.2">
      <c r="A7" s="326"/>
      <c r="B7" s="326"/>
      <c r="C7" s="328"/>
      <c r="D7" s="384"/>
      <c r="E7" s="384"/>
      <c r="F7" s="384"/>
      <c r="G7" s="384"/>
    </row>
    <row r="8" spans="1:10" ht="29.25" customHeight="1" x14ac:dyDescent="0.2">
      <c r="A8" s="616" t="s">
        <v>989</v>
      </c>
      <c r="B8" s="617"/>
      <c r="C8" s="617"/>
      <c r="D8" s="617"/>
      <c r="E8" s="617"/>
      <c r="F8" s="617"/>
      <c r="G8" s="618"/>
    </row>
    <row r="9" spans="1:10" ht="19.5" customHeight="1" x14ac:dyDescent="0.2">
      <c r="A9" s="387" t="s">
        <v>990</v>
      </c>
      <c r="B9" s="386"/>
      <c r="C9" s="386"/>
      <c r="D9" s="386"/>
      <c r="E9" s="386"/>
      <c r="F9" s="386"/>
      <c r="G9" s="388"/>
    </row>
    <row r="10" spans="1:10" ht="21.75" customHeight="1" x14ac:dyDescent="0.2">
      <c r="A10" s="387" t="s">
        <v>992</v>
      </c>
      <c r="B10" s="386"/>
      <c r="C10" s="386"/>
      <c r="D10" s="386"/>
      <c r="E10" s="386"/>
      <c r="F10" s="386"/>
      <c r="G10" s="388"/>
    </row>
    <row r="11" spans="1:10" ht="24.75" customHeight="1" x14ac:dyDescent="0.2">
      <c r="A11" s="389" t="s">
        <v>991</v>
      </c>
      <c r="B11" s="326"/>
      <c r="C11" s="328"/>
      <c r="D11" s="384"/>
      <c r="E11" s="384"/>
      <c r="F11" s="384"/>
      <c r="G11" s="390"/>
    </row>
    <row r="12" spans="1:10" ht="12.75" customHeight="1" x14ac:dyDescent="0.2">
      <c r="A12" s="391"/>
      <c r="B12" s="392"/>
      <c r="C12" s="393"/>
      <c r="D12" s="394"/>
      <c r="E12" s="394"/>
      <c r="F12" s="394"/>
      <c r="G12" s="395"/>
    </row>
    <row r="13" spans="1:10" ht="28.9" customHeight="1" x14ac:dyDescent="0.2">
      <c r="A13" s="588" t="s">
        <v>920</v>
      </c>
      <c r="B13" s="589"/>
      <c r="C13" s="589"/>
      <c r="D13" s="589"/>
      <c r="E13" s="589"/>
      <c r="F13" s="589"/>
      <c r="G13" s="590"/>
    </row>
    <row r="14" spans="1:10" ht="24" customHeight="1" x14ac:dyDescent="0.2">
      <c r="A14" s="591" t="s">
        <v>921</v>
      </c>
      <c r="B14" s="593" t="s">
        <v>995</v>
      </c>
      <c r="C14" s="594"/>
      <c r="D14" s="595"/>
      <c r="E14" s="599" t="s">
        <v>922</v>
      </c>
      <c r="F14" s="589"/>
      <c r="G14" s="590"/>
      <c r="J14" s="336"/>
    </row>
    <row r="15" spans="1:10" ht="24.6" customHeight="1" x14ac:dyDescent="0.2">
      <c r="A15" s="592"/>
      <c r="B15" s="596"/>
      <c r="C15" s="597"/>
      <c r="D15" s="598"/>
      <c r="E15" s="330" t="s">
        <v>925</v>
      </c>
      <c r="F15" s="331" t="s">
        <v>923</v>
      </c>
      <c r="G15" s="332" t="s">
        <v>994</v>
      </c>
    </row>
    <row r="16" spans="1:10" s="334" customFormat="1" ht="50.1" hidden="1" customHeight="1" x14ac:dyDescent="0.25">
      <c r="A16" s="333" t="s">
        <v>886</v>
      </c>
      <c r="B16" s="600" t="s">
        <v>5</v>
      </c>
      <c r="C16" s="601"/>
      <c r="D16" s="602"/>
      <c r="E16" s="396"/>
      <c r="F16" s="396"/>
      <c r="G16" s="397"/>
    </row>
    <row r="17" spans="1:10" s="334" customFormat="1" ht="45.75" customHeight="1" x14ac:dyDescent="0.25">
      <c r="A17" s="398">
        <v>1</v>
      </c>
      <c r="B17" s="584" t="s">
        <v>993</v>
      </c>
      <c r="C17" s="585"/>
      <c r="D17" s="585"/>
      <c r="E17" s="399">
        <f>G17-F17</f>
        <v>1233806.8799999999</v>
      </c>
      <c r="F17" s="399">
        <f>TRUNC(G17*0.04,2)</f>
        <v>51408.61</v>
      </c>
      <c r="G17" s="399">
        <f>'ORÇAMENTO_LOT-C-DESON'!N97</f>
        <v>1285215.49</v>
      </c>
      <c r="I17" s="335"/>
      <c r="J17" s="335"/>
    </row>
    <row r="18" spans="1:10" s="334" customFormat="1" ht="40.15" customHeight="1" x14ac:dyDescent="0.25">
      <c r="A18" s="398">
        <v>2</v>
      </c>
      <c r="B18" s="586"/>
      <c r="C18" s="587"/>
      <c r="D18" s="587"/>
      <c r="E18" s="399"/>
      <c r="F18" s="399"/>
      <c r="G18" s="399"/>
      <c r="I18" s="335"/>
      <c r="J18" s="335"/>
    </row>
    <row r="19" spans="1:10" s="334" customFormat="1" ht="40.15" customHeight="1" x14ac:dyDescent="0.25">
      <c r="A19" s="398">
        <v>3</v>
      </c>
      <c r="B19" s="603"/>
      <c r="C19" s="604"/>
      <c r="D19" s="605"/>
      <c r="E19" s="399"/>
      <c r="F19" s="399"/>
      <c r="G19" s="399"/>
      <c r="I19" s="335"/>
      <c r="J19" s="335"/>
    </row>
    <row r="20" spans="1:10" s="334" customFormat="1" ht="40.15" customHeight="1" x14ac:dyDescent="0.25">
      <c r="A20" s="606" t="s">
        <v>924</v>
      </c>
      <c r="B20" s="607"/>
      <c r="C20" s="607"/>
      <c r="D20" s="607"/>
      <c r="E20" s="610">
        <f>SUM(E17:E19)</f>
        <v>1233806.8799999999</v>
      </c>
      <c r="F20" s="610">
        <f>SUM(F17:F19)</f>
        <v>51408.61</v>
      </c>
      <c r="G20" s="612">
        <f>SUM(G17:G19)</f>
        <v>1285215.49</v>
      </c>
      <c r="I20" s="335"/>
    </row>
    <row r="21" spans="1:10" s="334" customFormat="1" ht="40.15" customHeight="1" thickBot="1" x14ac:dyDescent="0.3">
      <c r="A21" s="608"/>
      <c r="B21" s="609"/>
      <c r="C21" s="609"/>
      <c r="D21" s="609"/>
      <c r="E21" s="611"/>
      <c r="F21" s="611"/>
      <c r="G21" s="613"/>
    </row>
  </sheetData>
  <mergeCells count="18">
    <mergeCell ref="C1:G1"/>
    <mergeCell ref="C2:G2"/>
    <mergeCell ref="D6:G6"/>
    <mergeCell ref="A8:G8"/>
    <mergeCell ref="A4:G4"/>
    <mergeCell ref="A3:G3"/>
    <mergeCell ref="B19:D19"/>
    <mergeCell ref="A20:D21"/>
    <mergeCell ref="E20:E21"/>
    <mergeCell ref="F20:F21"/>
    <mergeCell ref="G20:G21"/>
    <mergeCell ref="B17:D17"/>
    <mergeCell ref="B18:D18"/>
    <mergeCell ref="A13:G13"/>
    <mergeCell ref="A14:A15"/>
    <mergeCell ref="B14:D15"/>
    <mergeCell ref="E14:G14"/>
    <mergeCell ref="B16:D16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C2954-46B1-484C-B402-9661EDC8A987}">
  <sheetPr>
    <pageSetUpPr fitToPage="1"/>
  </sheetPr>
  <dimension ref="A1:M31"/>
  <sheetViews>
    <sheetView view="pageBreakPreview" zoomScale="96" zoomScaleNormal="96" zoomScaleSheetLayoutView="96" workbookViewId="0">
      <selection activeCell="F39" sqref="F39"/>
    </sheetView>
  </sheetViews>
  <sheetFormatPr defaultColWidth="8.85546875" defaultRowHeight="15" x14ac:dyDescent="0.25"/>
  <cols>
    <col min="1" max="1" width="1.28515625" style="2" customWidth="1"/>
    <col min="2" max="2" width="6.28515625" style="2" customWidth="1"/>
    <col min="3" max="3" width="13.28515625" style="98" customWidth="1"/>
    <col min="4" max="4" width="9.7109375" style="122" customWidth="1"/>
    <col min="5" max="5" width="78.28515625" style="2" customWidth="1"/>
    <col min="6" max="6" width="4.42578125" style="2" customWidth="1"/>
    <col min="7" max="7" width="4.5703125" style="2" customWidth="1"/>
    <col min="8" max="8" width="6.28515625" style="2" customWidth="1"/>
    <col min="9" max="9" width="10.85546875" style="2" customWidth="1"/>
    <col min="10" max="10" width="19.140625" style="2" customWidth="1"/>
    <col min="11" max="11" width="17.28515625" style="2" customWidth="1"/>
    <col min="12" max="12" width="13" style="2" customWidth="1"/>
    <col min="13" max="13" width="8.85546875" style="2" customWidth="1"/>
    <col min="14" max="14" width="1.28515625" style="2" customWidth="1"/>
    <col min="15" max="16384" width="8.85546875" style="2"/>
  </cols>
  <sheetData>
    <row r="1" spans="2:12" ht="2.4500000000000002" customHeight="1" x14ac:dyDescent="0.25">
      <c r="B1" s="628" t="s">
        <v>934</v>
      </c>
      <c r="C1" s="629"/>
      <c r="D1" s="629"/>
      <c r="E1" s="629"/>
      <c r="F1" s="629"/>
      <c r="G1" s="629"/>
      <c r="H1" s="629"/>
      <c r="I1" s="629"/>
      <c r="J1" s="629"/>
      <c r="K1" s="629"/>
      <c r="L1" s="630"/>
    </row>
    <row r="2" spans="2:12" ht="8.4499999999999993" customHeight="1" x14ac:dyDescent="0.25">
      <c r="B2" s="631"/>
      <c r="C2" s="632"/>
      <c r="D2" s="632"/>
      <c r="E2" s="632"/>
      <c r="F2" s="632"/>
      <c r="G2" s="632"/>
      <c r="H2" s="632"/>
      <c r="I2" s="632"/>
      <c r="J2" s="632"/>
      <c r="K2" s="632"/>
      <c r="L2" s="633"/>
    </row>
    <row r="3" spans="2:12" ht="15" customHeight="1" x14ac:dyDescent="0.25">
      <c r="B3" s="631"/>
      <c r="C3" s="632"/>
      <c r="D3" s="632"/>
      <c r="E3" s="632"/>
      <c r="F3" s="632"/>
      <c r="G3" s="632"/>
      <c r="H3" s="632"/>
      <c r="I3" s="632"/>
      <c r="J3" s="632"/>
      <c r="K3" s="632"/>
      <c r="L3" s="633"/>
    </row>
    <row r="4" spans="2:12" ht="8.4499999999999993" customHeight="1" x14ac:dyDescent="0.25">
      <c r="B4" s="631"/>
      <c r="C4" s="632"/>
      <c r="D4" s="632"/>
      <c r="E4" s="632"/>
      <c r="F4" s="632"/>
      <c r="G4" s="632"/>
      <c r="H4" s="632"/>
      <c r="I4" s="632"/>
      <c r="J4" s="632"/>
      <c r="K4" s="632"/>
      <c r="L4" s="633"/>
    </row>
    <row r="5" spans="2:12" ht="3.6" customHeight="1" x14ac:dyDescent="0.25">
      <c r="B5" s="631"/>
      <c r="C5" s="632"/>
      <c r="D5" s="632"/>
      <c r="E5" s="632"/>
      <c r="F5" s="632"/>
      <c r="G5" s="632"/>
      <c r="H5" s="632"/>
      <c r="I5" s="632"/>
      <c r="J5" s="632"/>
      <c r="K5" s="632"/>
      <c r="L5" s="633"/>
    </row>
    <row r="6" spans="2:12" ht="13.15" customHeight="1" x14ac:dyDescent="0.25">
      <c r="B6" s="631"/>
      <c r="C6" s="632"/>
      <c r="D6" s="632"/>
      <c r="E6" s="632"/>
      <c r="F6" s="632"/>
      <c r="G6" s="632"/>
      <c r="H6" s="632"/>
      <c r="I6" s="632"/>
      <c r="J6" s="632"/>
      <c r="K6" s="632"/>
      <c r="L6" s="633"/>
    </row>
    <row r="7" spans="2:12" ht="5.45" customHeight="1" x14ac:dyDescent="0.25">
      <c r="B7" s="631"/>
      <c r="C7" s="632"/>
      <c r="D7" s="632"/>
      <c r="E7" s="632"/>
      <c r="F7" s="632"/>
      <c r="G7" s="632"/>
      <c r="H7" s="632"/>
      <c r="I7" s="632"/>
      <c r="J7" s="632"/>
      <c r="K7" s="632"/>
      <c r="L7" s="633"/>
    </row>
    <row r="8" spans="2:12" ht="14.45" hidden="1" customHeight="1" x14ac:dyDescent="0.25">
      <c r="B8" s="631"/>
      <c r="C8" s="632"/>
      <c r="D8" s="632"/>
      <c r="E8" s="632"/>
      <c r="F8" s="632"/>
      <c r="G8" s="632"/>
      <c r="H8" s="632"/>
      <c r="I8" s="632"/>
      <c r="J8" s="632"/>
      <c r="K8" s="632"/>
      <c r="L8" s="633"/>
    </row>
    <row r="9" spans="2:12" ht="11.45" customHeight="1" x14ac:dyDescent="0.25">
      <c r="B9" s="634"/>
      <c r="C9" s="635"/>
      <c r="D9" s="635"/>
      <c r="E9" s="635"/>
      <c r="F9" s="635"/>
      <c r="G9" s="635"/>
      <c r="H9" s="635"/>
      <c r="I9" s="635"/>
      <c r="J9" s="635"/>
      <c r="K9" s="635"/>
      <c r="L9" s="636"/>
    </row>
    <row r="10" spans="2:12" ht="20.45" customHeight="1" x14ac:dyDescent="0.25">
      <c r="B10" s="529" t="s">
        <v>965</v>
      </c>
      <c r="C10" s="530"/>
      <c r="D10" s="530"/>
      <c r="E10" s="530"/>
      <c r="F10" s="530"/>
      <c r="G10" s="530"/>
      <c r="H10" s="530"/>
      <c r="I10" s="530"/>
      <c r="J10" s="530"/>
      <c r="K10" s="530"/>
      <c r="L10" s="363"/>
    </row>
    <row r="11" spans="2:12" ht="16.899999999999999" customHeight="1" x14ac:dyDescent="0.25">
      <c r="B11" s="620" t="s">
        <v>935</v>
      </c>
      <c r="C11" s="621"/>
      <c r="D11" s="621"/>
      <c r="E11" s="621"/>
      <c r="F11" s="621"/>
      <c r="G11" s="621"/>
      <c r="H11" s="621"/>
      <c r="I11" s="621"/>
      <c r="J11" s="621"/>
      <c r="K11" s="621"/>
      <c r="L11" s="364"/>
    </row>
    <row r="12" spans="2:12" ht="16.5" customHeight="1" x14ac:dyDescent="0.25">
      <c r="B12" s="532" t="s">
        <v>966</v>
      </c>
      <c r="C12" s="532"/>
      <c r="D12" s="532"/>
      <c r="E12" s="532"/>
      <c r="F12" s="532"/>
      <c r="G12" s="532"/>
      <c r="H12" s="532"/>
      <c r="I12" s="532"/>
      <c r="J12" s="532"/>
      <c r="K12" s="372"/>
      <c r="L12" s="364"/>
    </row>
    <row r="13" spans="2:12" ht="14.45" customHeight="1" x14ac:dyDescent="0.25">
      <c r="B13" s="532" t="s">
        <v>1005</v>
      </c>
      <c r="C13" s="532"/>
      <c r="D13" s="532"/>
      <c r="E13" s="532"/>
      <c r="F13" s="532"/>
      <c r="G13" s="532"/>
      <c r="H13" s="532"/>
      <c r="I13" s="532"/>
      <c r="J13" s="622"/>
      <c r="K13" s="623"/>
      <c r="L13" s="364"/>
    </row>
    <row r="14" spans="2:12" ht="16.899999999999999" customHeight="1" x14ac:dyDescent="0.25">
      <c r="B14" s="531" t="s">
        <v>10</v>
      </c>
      <c r="C14" s="531" t="s">
        <v>0</v>
      </c>
      <c r="D14" s="540" t="s">
        <v>168</v>
      </c>
      <c r="E14" s="531" t="s">
        <v>11</v>
      </c>
      <c r="F14" s="540" t="s">
        <v>846</v>
      </c>
      <c r="G14" s="540"/>
      <c r="H14" s="531" t="s">
        <v>1</v>
      </c>
      <c r="I14" s="531" t="s">
        <v>2</v>
      </c>
      <c r="J14" s="531" t="s">
        <v>13</v>
      </c>
      <c r="K14" s="624" t="s">
        <v>16</v>
      </c>
      <c r="L14" s="362"/>
    </row>
    <row r="15" spans="2:12" ht="24.6" customHeight="1" x14ac:dyDescent="0.25">
      <c r="B15" s="531"/>
      <c r="C15" s="531"/>
      <c r="D15" s="540"/>
      <c r="E15" s="531"/>
      <c r="F15" s="540"/>
      <c r="G15" s="540"/>
      <c r="H15" s="531"/>
      <c r="I15" s="531"/>
      <c r="J15" s="531"/>
      <c r="K15" s="625"/>
      <c r="L15" s="362"/>
    </row>
    <row r="16" spans="2:12" ht="12" customHeight="1" x14ac:dyDescent="0.25">
      <c r="B16" s="531"/>
      <c r="C16" s="531"/>
      <c r="D16" s="540"/>
      <c r="E16" s="531"/>
      <c r="F16" s="540"/>
      <c r="G16" s="540"/>
      <c r="H16" s="531"/>
      <c r="I16" s="531"/>
      <c r="J16" s="365" t="s">
        <v>15</v>
      </c>
      <c r="K16" s="365" t="s">
        <v>15</v>
      </c>
      <c r="L16" s="359" t="s">
        <v>14</v>
      </c>
    </row>
    <row r="17" spans="1:13" s="26" customFormat="1" ht="20.100000000000001" customHeight="1" x14ac:dyDescent="0.2">
      <c r="B17" s="247"/>
      <c r="C17" s="260"/>
      <c r="D17" s="261"/>
      <c r="E17" s="54" t="s">
        <v>955</v>
      </c>
      <c r="F17" s="519"/>
      <c r="G17" s="520"/>
      <c r="H17" s="250"/>
      <c r="I17" s="251"/>
      <c r="J17" s="366"/>
      <c r="K17" s="366"/>
      <c r="L17" s="251"/>
      <c r="M17" s="31"/>
    </row>
    <row r="18" spans="1:13" s="6" customFormat="1" ht="6" customHeight="1" x14ac:dyDescent="0.25">
      <c r="B18" s="100"/>
      <c r="C18" s="262"/>
      <c r="D18" s="263"/>
      <c r="E18" s="101"/>
      <c r="F18" s="513"/>
      <c r="G18" s="513"/>
      <c r="H18" s="100"/>
      <c r="I18" s="100"/>
      <c r="J18" s="367"/>
      <c r="K18" s="367"/>
      <c r="L18" s="256"/>
    </row>
    <row r="19" spans="1:13" s="6" customFormat="1" ht="23.1" customHeight="1" x14ac:dyDescent="0.25">
      <c r="B19" s="100"/>
      <c r="C19" s="358">
        <v>101456</v>
      </c>
      <c r="D19" s="253" t="s">
        <v>169</v>
      </c>
      <c r="E19" s="33" t="s">
        <v>999</v>
      </c>
      <c r="F19" s="626"/>
      <c r="G19" s="627"/>
      <c r="H19" s="385" t="s">
        <v>581</v>
      </c>
      <c r="I19" s="16">
        <v>1</v>
      </c>
      <c r="J19" s="370">
        <v>4377.17</v>
      </c>
      <c r="K19" s="368">
        <f t="shared" ref="K19:K24" si="0">TRUNC(I19*J19,2)</f>
        <v>4377.17</v>
      </c>
      <c r="L19" s="254"/>
    </row>
    <row r="20" spans="1:13" s="6" customFormat="1" ht="23.1" customHeight="1" x14ac:dyDescent="0.25">
      <c r="B20" s="100"/>
      <c r="C20" s="358">
        <v>101385</v>
      </c>
      <c r="D20" s="253" t="s">
        <v>169</v>
      </c>
      <c r="E20" s="33" t="s">
        <v>1000</v>
      </c>
      <c r="F20" s="626"/>
      <c r="G20" s="627"/>
      <c r="H20" s="358" t="s">
        <v>581</v>
      </c>
      <c r="I20" s="16">
        <v>1</v>
      </c>
      <c r="J20" s="370">
        <v>4185.8</v>
      </c>
      <c r="K20" s="368">
        <f t="shared" si="0"/>
        <v>4185.8</v>
      </c>
      <c r="L20" s="254"/>
    </row>
    <row r="21" spans="1:13" s="6" customFormat="1" ht="23.1" customHeight="1" x14ac:dyDescent="0.25">
      <c r="B21" s="100"/>
      <c r="C21" s="385">
        <v>94296</v>
      </c>
      <c r="D21" s="253" t="s">
        <v>169</v>
      </c>
      <c r="E21" s="33" t="s">
        <v>951</v>
      </c>
      <c r="F21" s="626"/>
      <c r="G21" s="627"/>
      <c r="H21" s="385" t="s">
        <v>581</v>
      </c>
      <c r="I21" s="16">
        <v>3</v>
      </c>
      <c r="J21" s="370">
        <v>3123.77</v>
      </c>
      <c r="K21" s="368">
        <f t="shared" si="0"/>
        <v>9371.31</v>
      </c>
      <c r="L21" s="254"/>
    </row>
    <row r="22" spans="1:13" s="6" customFormat="1" ht="23.1" customHeight="1" x14ac:dyDescent="0.25">
      <c r="B22" s="100"/>
      <c r="C22" s="385">
        <v>101389</v>
      </c>
      <c r="D22" s="253" t="s">
        <v>169</v>
      </c>
      <c r="E22" s="33" t="s">
        <v>952</v>
      </c>
      <c r="F22" s="626"/>
      <c r="G22" s="627"/>
      <c r="H22" s="385" t="s">
        <v>581</v>
      </c>
      <c r="I22" s="16">
        <v>3</v>
      </c>
      <c r="J22" s="370">
        <v>1450.2</v>
      </c>
      <c r="K22" s="368">
        <f t="shared" si="0"/>
        <v>4350.6000000000004</v>
      </c>
      <c r="L22" s="254"/>
    </row>
    <row r="23" spans="1:13" s="6" customFormat="1" ht="23.1" customHeight="1" x14ac:dyDescent="0.25">
      <c r="B23" s="100"/>
      <c r="C23" s="358">
        <v>93572</v>
      </c>
      <c r="D23" s="253" t="s">
        <v>169</v>
      </c>
      <c r="E23" s="33" t="s">
        <v>963</v>
      </c>
      <c r="F23" s="626"/>
      <c r="G23" s="627"/>
      <c r="H23" s="358" t="s">
        <v>581</v>
      </c>
      <c r="I23" s="16">
        <v>9</v>
      </c>
      <c r="J23" s="370">
        <v>4200.88</v>
      </c>
      <c r="K23" s="368">
        <f t="shared" si="0"/>
        <v>37807.919999999998</v>
      </c>
      <c r="L23" s="254"/>
    </row>
    <row r="24" spans="1:13" s="6" customFormat="1" ht="23.1" customHeight="1" x14ac:dyDescent="0.25">
      <c r="B24" s="100"/>
      <c r="C24" s="358">
        <v>90777</v>
      </c>
      <c r="D24" s="253" t="s">
        <v>169</v>
      </c>
      <c r="E24" s="33" t="s">
        <v>964</v>
      </c>
      <c r="F24" s="626"/>
      <c r="G24" s="627"/>
      <c r="H24" s="358" t="s">
        <v>950</v>
      </c>
      <c r="I24" s="16">
        <f>3*4*9</f>
        <v>108</v>
      </c>
      <c r="J24" s="370">
        <v>93.77</v>
      </c>
      <c r="K24" s="368">
        <f t="shared" si="0"/>
        <v>10127.16</v>
      </c>
      <c r="L24" s="254"/>
    </row>
    <row r="25" spans="1:13" s="6" customFormat="1" ht="6" customHeight="1" x14ac:dyDescent="0.25">
      <c r="B25" s="100"/>
      <c r="C25" s="262"/>
      <c r="D25" s="263"/>
      <c r="E25" s="101"/>
      <c r="F25" s="516"/>
      <c r="G25" s="517"/>
      <c r="H25" s="100"/>
      <c r="I25" s="100"/>
      <c r="J25" s="367"/>
      <c r="K25" s="367"/>
      <c r="L25" s="256"/>
    </row>
    <row r="26" spans="1:13" s="6" customFormat="1" ht="20.25" customHeight="1" x14ac:dyDescent="0.25">
      <c r="B26" s="37"/>
      <c r="C26" s="41"/>
      <c r="D26" s="118"/>
      <c r="E26" s="34" t="s">
        <v>956</v>
      </c>
      <c r="F26" s="514"/>
      <c r="G26" s="514"/>
      <c r="H26" s="41"/>
      <c r="I26" s="42"/>
      <c r="J26" s="371"/>
      <c r="K26" s="369">
        <f>TRUNC(SUM(K19:K24),2)</f>
        <v>70219.960000000006</v>
      </c>
      <c r="L26" s="257">
        <f>SUM(L19:L20)</f>
        <v>0</v>
      </c>
    </row>
    <row r="27" spans="1:13" s="31" customFormat="1" ht="6" customHeight="1" x14ac:dyDescent="0.25">
      <c r="B27" s="32"/>
      <c r="C27" s="358"/>
      <c r="D27" s="253"/>
      <c r="E27" s="33"/>
      <c r="F27" s="515"/>
      <c r="G27" s="515"/>
      <c r="H27" s="358"/>
      <c r="I27" s="16"/>
      <c r="J27" s="254"/>
      <c r="K27" s="255"/>
      <c r="L27" s="254"/>
    </row>
    <row r="28" spans="1:13" x14ac:dyDescent="0.25">
      <c r="A28" s="31"/>
      <c r="F28" s="340"/>
      <c r="G28" s="340"/>
      <c r="H28" s="340"/>
      <c r="I28" s="340"/>
      <c r="J28" s="340"/>
      <c r="K28" s="340"/>
    </row>
    <row r="29" spans="1:13" x14ac:dyDescent="0.25">
      <c r="A29" s="31"/>
      <c r="L29" s="106"/>
    </row>
    <row r="31" spans="1:13" x14ac:dyDescent="0.25">
      <c r="L31" s="106"/>
    </row>
  </sheetData>
  <mergeCells count="26">
    <mergeCell ref="F21:G21"/>
    <mergeCell ref="F22:G22"/>
    <mergeCell ref="B1:L9"/>
    <mergeCell ref="B12:J12"/>
    <mergeCell ref="B13:I13"/>
    <mergeCell ref="C14:C16"/>
    <mergeCell ref="D14:D16"/>
    <mergeCell ref="E14:E16"/>
    <mergeCell ref="F14:G16"/>
    <mergeCell ref="H14:H16"/>
    <mergeCell ref="F27:G27"/>
    <mergeCell ref="B10:K10"/>
    <mergeCell ref="B11:K11"/>
    <mergeCell ref="J13:K13"/>
    <mergeCell ref="K14:K15"/>
    <mergeCell ref="F19:G19"/>
    <mergeCell ref="F20:G20"/>
    <mergeCell ref="F25:G25"/>
    <mergeCell ref="F26:G26"/>
    <mergeCell ref="F17:G17"/>
    <mergeCell ref="F18:G18"/>
    <mergeCell ref="F24:G24"/>
    <mergeCell ref="F23:G23"/>
    <mergeCell ref="I14:I16"/>
    <mergeCell ref="J14:J15"/>
    <mergeCell ref="B14:B16"/>
  </mergeCells>
  <phoneticPr fontId="37" type="noConversion"/>
  <printOptions horizontalCentered="1"/>
  <pageMargins left="0.59055118110236227" right="0.39370078740157483" top="0.78740157480314965" bottom="0.39370078740157483" header="0.31496062992125984" footer="0.11811023622047245"/>
  <pageSetup paperSize="9" scale="8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1BC86-3F32-43F2-AB7C-6C7FB7AAE9A0}">
  <dimension ref="A1:N46"/>
  <sheetViews>
    <sheetView showGridLines="0" view="pageBreakPreview" topLeftCell="A16" zoomScale="94" zoomScaleNormal="80" zoomScaleSheetLayoutView="94" workbookViewId="0">
      <selection activeCell="L35" sqref="L35"/>
    </sheetView>
  </sheetViews>
  <sheetFormatPr defaultColWidth="9.140625" defaultRowHeight="12.75" x14ac:dyDescent="0.2"/>
  <cols>
    <col min="1" max="1" width="6.7109375" style="301" customWidth="1"/>
    <col min="2" max="2" width="30.140625" style="301" customWidth="1"/>
    <col min="3" max="3" width="11.85546875" style="301" customWidth="1"/>
    <col min="4" max="4" width="9.28515625" style="301" customWidth="1"/>
    <col min="5" max="5" width="11.5703125" style="323" customWidth="1"/>
    <col min="6" max="6" width="12.140625" style="301" customWidth="1"/>
    <col min="7" max="7" width="9.7109375" style="301" customWidth="1"/>
    <col min="8" max="8" width="10.140625" style="301" customWidth="1"/>
    <col min="9" max="9" width="10.5703125" style="301" customWidth="1"/>
    <col min="10" max="10" width="6.28515625" style="301" customWidth="1"/>
    <col min="11" max="11" width="25.140625" style="301" bestFit="1" customWidth="1"/>
    <col min="12" max="256" width="9.140625" style="301"/>
    <col min="257" max="257" width="13.28515625" style="301" customWidth="1"/>
    <col min="258" max="258" width="37.85546875" style="301" customWidth="1"/>
    <col min="259" max="259" width="15.140625" style="301" bestFit="1" customWidth="1"/>
    <col min="260" max="260" width="11" style="301" bestFit="1" customWidth="1"/>
    <col min="261" max="261" width="13.28515625" style="301" customWidth="1"/>
    <col min="262" max="262" width="23.42578125" style="301" customWidth="1"/>
    <col min="263" max="264" width="12" style="301" bestFit="1" customWidth="1"/>
    <col min="265" max="265" width="15.140625" style="301" bestFit="1" customWidth="1"/>
    <col min="266" max="266" width="9.140625" style="301"/>
    <col min="267" max="267" width="25.140625" style="301" bestFit="1" customWidth="1"/>
    <col min="268" max="512" width="9.140625" style="301"/>
    <col min="513" max="513" width="13.28515625" style="301" customWidth="1"/>
    <col min="514" max="514" width="37.85546875" style="301" customWidth="1"/>
    <col min="515" max="515" width="15.140625" style="301" bestFit="1" customWidth="1"/>
    <col min="516" max="516" width="11" style="301" bestFit="1" customWidth="1"/>
    <col min="517" max="517" width="13.28515625" style="301" customWidth="1"/>
    <col min="518" max="518" width="23.42578125" style="301" customWidth="1"/>
    <col min="519" max="520" width="12" style="301" bestFit="1" customWidth="1"/>
    <col min="521" max="521" width="15.140625" style="301" bestFit="1" customWidth="1"/>
    <col min="522" max="522" width="9.140625" style="301"/>
    <col min="523" max="523" width="25.140625" style="301" bestFit="1" customWidth="1"/>
    <col min="524" max="768" width="9.140625" style="301"/>
    <col min="769" max="769" width="13.28515625" style="301" customWidth="1"/>
    <col min="770" max="770" width="37.85546875" style="301" customWidth="1"/>
    <col min="771" max="771" width="15.140625" style="301" bestFit="1" customWidth="1"/>
    <col min="772" max="772" width="11" style="301" bestFit="1" customWidth="1"/>
    <col min="773" max="773" width="13.28515625" style="301" customWidth="1"/>
    <col min="774" max="774" width="23.42578125" style="301" customWidth="1"/>
    <col min="775" max="776" width="12" style="301" bestFit="1" customWidth="1"/>
    <col min="777" max="777" width="15.140625" style="301" bestFit="1" customWidth="1"/>
    <col min="778" max="778" width="9.140625" style="301"/>
    <col min="779" max="779" width="25.140625" style="301" bestFit="1" customWidth="1"/>
    <col min="780" max="1024" width="9.140625" style="301"/>
    <col min="1025" max="1025" width="13.28515625" style="301" customWidth="1"/>
    <col min="1026" max="1026" width="37.85546875" style="301" customWidth="1"/>
    <col min="1027" max="1027" width="15.140625" style="301" bestFit="1" customWidth="1"/>
    <col min="1028" max="1028" width="11" style="301" bestFit="1" customWidth="1"/>
    <col min="1029" max="1029" width="13.28515625" style="301" customWidth="1"/>
    <col min="1030" max="1030" width="23.42578125" style="301" customWidth="1"/>
    <col min="1031" max="1032" width="12" style="301" bestFit="1" customWidth="1"/>
    <col min="1033" max="1033" width="15.140625" style="301" bestFit="1" customWidth="1"/>
    <col min="1034" max="1034" width="9.140625" style="301"/>
    <col min="1035" max="1035" width="25.140625" style="301" bestFit="1" customWidth="1"/>
    <col min="1036" max="1280" width="9.140625" style="301"/>
    <col min="1281" max="1281" width="13.28515625" style="301" customWidth="1"/>
    <col min="1282" max="1282" width="37.85546875" style="301" customWidth="1"/>
    <col min="1283" max="1283" width="15.140625" style="301" bestFit="1" customWidth="1"/>
    <col min="1284" max="1284" width="11" style="301" bestFit="1" customWidth="1"/>
    <col min="1285" max="1285" width="13.28515625" style="301" customWidth="1"/>
    <col min="1286" max="1286" width="23.42578125" style="301" customWidth="1"/>
    <col min="1287" max="1288" width="12" style="301" bestFit="1" customWidth="1"/>
    <col min="1289" max="1289" width="15.140625" style="301" bestFit="1" customWidth="1"/>
    <col min="1290" max="1290" width="9.140625" style="301"/>
    <col min="1291" max="1291" width="25.140625" style="301" bestFit="1" customWidth="1"/>
    <col min="1292" max="1536" width="9.140625" style="301"/>
    <col min="1537" max="1537" width="13.28515625" style="301" customWidth="1"/>
    <col min="1538" max="1538" width="37.85546875" style="301" customWidth="1"/>
    <col min="1539" max="1539" width="15.140625" style="301" bestFit="1" customWidth="1"/>
    <col min="1540" max="1540" width="11" style="301" bestFit="1" customWidth="1"/>
    <col min="1541" max="1541" width="13.28515625" style="301" customWidth="1"/>
    <col min="1542" max="1542" width="23.42578125" style="301" customWidth="1"/>
    <col min="1543" max="1544" width="12" style="301" bestFit="1" customWidth="1"/>
    <col min="1545" max="1545" width="15.140625" style="301" bestFit="1" customWidth="1"/>
    <col min="1546" max="1546" width="9.140625" style="301"/>
    <col min="1547" max="1547" width="25.140625" style="301" bestFit="1" customWidth="1"/>
    <col min="1548" max="1792" width="9.140625" style="301"/>
    <col min="1793" max="1793" width="13.28515625" style="301" customWidth="1"/>
    <col min="1794" max="1794" width="37.85546875" style="301" customWidth="1"/>
    <col min="1795" max="1795" width="15.140625" style="301" bestFit="1" customWidth="1"/>
    <col min="1796" max="1796" width="11" style="301" bestFit="1" customWidth="1"/>
    <col min="1797" max="1797" width="13.28515625" style="301" customWidth="1"/>
    <col min="1798" max="1798" width="23.42578125" style="301" customWidth="1"/>
    <col min="1799" max="1800" width="12" style="301" bestFit="1" customWidth="1"/>
    <col min="1801" max="1801" width="15.140625" style="301" bestFit="1" customWidth="1"/>
    <col min="1802" max="1802" width="9.140625" style="301"/>
    <col min="1803" max="1803" width="25.140625" style="301" bestFit="1" customWidth="1"/>
    <col min="1804" max="2048" width="9.140625" style="301"/>
    <col min="2049" max="2049" width="13.28515625" style="301" customWidth="1"/>
    <col min="2050" max="2050" width="37.85546875" style="301" customWidth="1"/>
    <col min="2051" max="2051" width="15.140625" style="301" bestFit="1" customWidth="1"/>
    <col min="2052" max="2052" width="11" style="301" bestFit="1" customWidth="1"/>
    <col min="2053" max="2053" width="13.28515625" style="301" customWidth="1"/>
    <col min="2054" max="2054" width="23.42578125" style="301" customWidth="1"/>
    <col min="2055" max="2056" width="12" style="301" bestFit="1" customWidth="1"/>
    <col min="2057" max="2057" width="15.140625" style="301" bestFit="1" customWidth="1"/>
    <col min="2058" max="2058" width="9.140625" style="301"/>
    <col min="2059" max="2059" width="25.140625" style="301" bestFit="1" customWidth="1"/>
    <col min="2060" max="2304" width="9.140625" style="301"/>
    <col min="2305" max="2305" width="13.28515625" style="301" customWidth="1"/>
    <col min="2306" max="2306" width="37.85546875" style="301" customWidth="1"/>
    <col min="2307" max="2307" width="15.140625" style="301" bestFit="1" customWidth="1"/>
    <col min="2308" max="2308" width="11" style="301" bestFit="1" customWidth="1"/>
    <col min="2309" max="2309" width="13.28515625" style="301" customWidth="1"/>
    <col min="2310" max="2310" width="23.42578125" style="301" customWidth="1"/>
    <col min="2311" max="2312" width="12" style="301" bestFit="1" customWidth="1"/>
    <col min="2313" max="2313" width="15.140625" style="301" bestFit="1" customWidth="1"/>
    <col min="2314" max="2314" width="9.140625" style="301"/>
    <col min="2315" max="2315" width="25.140625" style="301" bestFit="1" customWidth="1"/>
    <col min="2316" max="2560" width="9.140625" style="301"/>
    <col min="2561" max="2561" width="13.28515625" style="301" customWidth="1"/>
    <col min="2562" max="2562" width="37.85546875" style="301" customWidth="1"/>
    <col min="2563" max="2563" width="15.140625" style="301" bestFit="1" customWidth="1"/>
    <col min="2564" max="2564" width="11" style="301" bestFit="1" customWidth="1"/>
    <col min="2565" max="2565" width="13.28515625" style="301" customWidth="1"/>
    <col min="2566" max="2566" width="23.42578125" style="301" customWidth="1"/>
    <col min="2567" max="2568" width="12" style="301" bestFit="1" customWidth="1"/>
    <col min="2569" max="2569" width="15.140625" style="301" bestFit="1" customWidth="1"/>
    <col min="2570" max="2570" width="9.140625" style="301"/>
    <col min="2571" max="2571" width="25.140625" style="301" bestFit="1" customWidth="1"/>
    <col min="2572" max="2816" width="9.140625" style="301"/>
    <col min="2817" max="2817" width="13.28515625" style="301" customWidth="1"/>
    <col min="2818" max="2818" width="37.85546875" style="301" customWidth="1"/>
    <col min="2819" max="2819" width="15.140625" style="301" bestFit="1" customWidth="1"/>
    <col min="2820" max="2820" width="11" style="301" bestFit="1" customWidth="1"/>
    <col min="2821" max="2821" width="13.28515625" style="301" customWidth="1"/>
    <col min="2822" max="2822" width="23.42578125" style="301" customWidth="1"/>
    <col min="2823" max="2824" width="12" style="301" bestFit="1" customWidth="1"/>
    <col min="2825" max="2825" width="15.140625" style="301" bestFit="1" customWidth="1"/>
    <col min="2826" max="2826" width="9.140625" style="301"/>
    <col min="2827" max="2827" width="25.140625" style="301" bestFit="1" customWidth="1"/>
    <col min="2828" max="3072" width="9.140625" style="301"/>
    <col min="3073" max="3073" width="13.28515625" style="301" customWidth="1"/>
    <col min="3074" max="3074" width="37.85546875" style="301" customWidth="1"/>
    <col min="3075" max="3075" width="15.140625" style="301" bestFit="1" customWidth="1"/>
    <col min="3076" max="3076" width="11" style="301" bestFit="1" customWidth="1"/>
    <col min="3077" max="3077" width="13.28515625" style="301" customWidth="1"/>
    <col min="3078" max="3078" width="23.42578125" style="301" customWidth="1"/>
    <col min="3079" max="3080" width="12" style="301" bestFit="1" customWidth="1"/>
    <col min="3081" max="3081" width="15.140625" style="301" bestFit="1" customWidth="1"/>
    <col min="3082" max="3082" width="9.140625" style="301"/>
    <col min="3083" max="3083" width="25.140625" style="301" bestFit="1" customWidth="1"/>
    <col min="3084" max="3328" width="9.140625" style="301"/>
    <col min="3329" max="3329" width="13.28515625" style="301" customWidth="1"/>
    <col min="3330" max="3330" width="37.85546875" style="301" customWidth="1"/>
    <col min="3331" max="3331" width="15.140625" style="301" bestFit="1" customWidth="1"/>
    <col min="3332" max="3332" width="11" style="301" bestFit="1" customWidth="1"/>
    <col min="3333" max="3333" width="13.28515625" style="301" customWidth="1"/>
    <col min="3334" max="3334" width="23.42578125" style="301" customWidth="1"/>
    <col min="3335" max="3336" width="12" style="301" bestFit="1" customWidth="1"/>
    <col min="3337" max="3337" width="15.140625" style="301" bestFit="1" customWidth="1"/>
    <col min="3338" max="3338" width="9.140625" style="301"/>
    <col min="3339" max="3339" width="25.140625" style="301" bestFit="1" customWidth="1"/>
    <col min="3340" max="3584" width="9.140625" style="301"/>
    <col min="3585" max="3585" width="13.28515625" style="301" customWidth="1"/>
    <col min="3586" max="3586" width="37.85546875" style="301" customWidth="1"/>
    <col min="3587" max="3587" width="15.140625" style="301" bestFit="1" customWidth="1"/>
    <col min="3588" max="3588" width="11" style="301" bestFit="1" customWidth="1"/>
    <col min="3589" max="3589" width="13.28515625" style="301" customWidth="1"/>
    <col min="3590" max="3590" width="23.42578125" style="301" customWidth="1"/>
    <col min="3591" max="3592" width="12" style="301" bestFit="1" customWidth="1"/>
    <col min="3593" max="3593" width="15.140625" style="301" bestFit="1" customWidth="1"/>
    <col min="3594" max="3594" width="9.140625" style="301"/>
    <col min="3595" max="3595" width="25.140625" style="301" bestFit="1" customWidth="1"/>
    <col min="3596" max="3840" width="9.140625" style="301"/>
    <col min="3841" max="3841" width="13.28515625" style="301" customWidth="1"/>
    <col min="3842" max="3842" width="37.85546875" style="301" customWidth="1"/>
    <col min="3843" max="3843" width="15.140625" style="301" bestFit="1" customWidth="1"/>
    <col min="3844" max="3844" width="11" style="301" bestFit="1" customWidth="1"/>
    <col min="3845" max="3845" width="13.28515625" style="301" customWidth="1"/>
    <col min="3846" max="3846" width="23.42578125" style="301" customWidth="1"/>
    <col min="3847" max="3848" width="12" style="301" bestFit="1" customWidth="1"/>
    <col min="3849" max="3849" width="15.140625" style="301" bestFit="1" customWidth="1"/>
    <col min="3850" max="3850" width="9.140625" style="301"/>
    <col min="3851" max="3851" width="25.140625" style="301" bestFit="1" customWidth="1"/>
    <col min="3852" max="4096" width="9.140625" style="301"/>
    <col min="4097" max="4097" width="13.28515625" style="301" customWidth="1"/>
    <col min="4098" max="4098" width="37.85546875" style="301" customWidth="1"/>
    <col min="4099" max="4099" width="15.140625" style="301" bestFit="1" customWidth="1"/>
    <col min="4100" max="4100" width="11" style="301" bestFit="1" customWidth="1"/>
    <col min="4101" max="4101" width="13.28515625" style="301" customWidth="1"/>
    <col min="4102" max="4102" width="23.42578125" style="301" customWidth="1"/>
    <col min="4103" max="4104" width="12" style="301" bestFit="1" customWidth="1"/>
    <col min="4105" max="4105" width="15.140625" style="301" bestFit="1" customWidth="1"/>
    <col min="4106" max="4106" width="9.140625" style="301"/>
    <col min="4107" max="4107" width="25.140625" style="301" bestFit="1" customWidth="1"/>
    <col min="4108" max="4352" width="9.140625" style="301"/>
    <col min="4353" max="4353" width="13.28515625" style="301" customWidth="1"/>
    <col min="4354" max="4354" width="37.85546875" style="301" customWidth="1"/>
    <col min="4355" max="4355" width="15.140625" style="301" bestFit="1" customWidth="1"/>
    <col min="4356" max="4356" width="11" style="301" bestFit="1" customWidth="1"/>
    <col min="4357" max="4357" width="13.28515625" style="301" customWidth="1"/>
    <col min="4358" max="4358" width="23.42578125" style="301" customWidth="1"/>
    <col min="4359" max="4360" width="12" style="301" bestFit="1" customWidth="1"/>
    <col min="4361" max="4361" width="15.140625" style="301" bestFit="1" customWidth="1"/>
    <col min="4362" max="4362" width="9.140625" style="301"/>
    <col min="4363" max="4363" width="25.140625" style="301" bestFit="1" customWidth="1"/>
    <col min="4364" max="4608" width="9.140625" style="301"/>
    <col min="4609" max="4609" width="13.28515625" style="301" customWidth="1"/>
    <col min="4610" max="4610" width="37.85546875" style="301" customWidth="1"/>
    <col min="4611" max="4611" width="15.140625" style="301" bestFit="1" customWidth="1"/>
    <col min="4612" max="4612" width="11" style="301" bestFit="1" customWidth="1"/>
    <col min="4613" max="4613" width="13.28515625" style="301" customWidth="1"/>
    <col min="4614" max="4614" width="23.42578125" style="301" customWidth="1"/>
    <col min="4615" max="4616" width="12" style="301" bestFit="1" customWidth="1"/>
    <col min="4617" max="4617" width="15.140625" style="301" bestFit="1" customWidth="1"/>
    <col min="4618" max="4618" width="9.140625" style="301"/>
    <col min="4619" max="4619" width="25.140625" style="301" bestFit="1" customWidth="1"/>
    <col min="4620" max="4864" width="9.140625" style="301"/>
    <col min="4865" max="4865" width="13.28515625" style="301" customWidth="1"/>
    <col min="4866" max="4866" width="37.85546875" style="301" customWidth="1"/>
    <col min="4867" max="4867" width="15.140625" style="301" bestFit="1" customWidth="1"/>
    <col min="4868" max="4868" width="11" style="301" bestFit="1" customWidth="1"/>
    <col min="4869" max="4869" width="13.28515625" style="301" customWidth="1"/>
    <col min="4870" max="4870" width="23.42578125" style="301" customWidth="1"/>
    <col min="4871" max="4872" width="12" style="301" bestFit="1" customWidth="1"/>
    <col min="4873" max="4873" width="15.140625" style="301" bestFit="1" customWidth="1"/>
    <col min="4874" max="4874" width="9.140625" style="301"/>
    <col min="4875" max="4875" width="25.140625" style="301" bestFit="1" customWidth="1"/>
    <col min="4876" max="5120" width="9.140625" style="301"/>
    <col min="5121" max="5121" width="13.28515625" style="301" customWidth="1"/>
    <col min="5122" max="5122" width="37.85546875" style="301" customWidth="1"/>
    <col min="5123" max="5123" width="15.140625" style="301" bestFit="1" customWidth="1"/>
    <col min="5124" max="5124" width="11" style="301" bestFit="1" customWidth="1"/>
    <col min="5125" max="5125" width="13.28515625" style="301" customWidth="1"/>
    <col min="5126" max="5126" width="23.42578125" style="301" customWidth="1"/>
    <col min="5127" max="5128" width="12" style="301" bestFit="1" customWidth="1"/>
    <col min="5129" max="5129" width="15.140625" style="301" bestFit="1" customWidth="1"/>
    <col min="5130" max="5130" width="9.140625" style="301"/>
    <col min="5131" max="5131" width="25.140625" style="301" bestFit="1" customWidth="1"/>
    <col min="5132" max="5376" width="9.140625" style="301"/>
    <col min="5377" max="5377" width="13.28515625" style="301" customWidth="1"/>
    <col min="5378" max="5378" width="37.85546875" style="301" customWidth="1"/>
    <col min="5379" max="5379" width="15.140625" style="301" bestFit="1" customWidth="1"/>
    <col min="5380" max="5380" width="11" style="301" bestFit="1" customWidth="1"/>
    <col min="5381" max="5381" width="13.28515625" style="301" customWidth="1"/>
    <col min="5382" max="5382" width="23.42578125" style="301" customWidth="1"/>
    <col min="5383" max="5384" width="12" style="301" bestFit="1" customWidth="1"/>
    <col min="5385" max="5385" width="15.140625" style="301" bestFit="1" customWidth="1"/>
    <col min="5386" max="5386" width="9.140625" style="301"/>
    <col min="5387" max="5387" width="25.140625" style="301" bestFit="1" customWidth="1"/>
    <col min="5388" max="5632" width="9.140625" style="301"/>
    <col min="5633" max="5633" width="13.28515625" style="301" customWidth="1"/>
    <col min="5634" max="5634" width="37.85546875" style="301" customWidth="1"/>
    <col min="5635" max="5635" width="15.140625" style="301" bestFit="1" customWidth="1"/>
    <col min="5636" max="5636" width="11" style="301" bestFit="1" customWidth="1"/>
    <col min="5637" max="5637" width="13.28515625" style="301" customWidth="1"/>
    <col min="5638" max="5638" width="23.42578125" style="301" customWidth="1"/>
    <col min="5639" max="5640" width="12" style="301" bestFit="1" customWidth="1"/>
    <col min="5641" max="5641" width="15.140625" style="301" bestFit="1" customWidth="1"/>
    <col min="5642" max="5642" width="9.140625" style="301"/>
    <col min="5643" max="5643" width="25.140625" style="301" bestFit="1" customWidth="1"/>
    <col min="5644" max="5888" width="9.140625" style="301"/>
    <col min="5889" max="5889" width="13.28515625" style="301" customWidth="1"/>
    <col min="5890" max="5890" width="37.85546875" style="301" customWidth="1"/>
    <col min="5891" max="5891" width="15.140625" style="301" bestFit="1" customWidth="1"/>
    <col min="5892" max="5892" width="11" style="301" bestFit="1" customWidth="1"/>
    <col min="5893" max="5893" width="13.28515625" style="301" customWidth="1"/>
    <col min="5894" max="5894" width="23.42578125" style="301" customWidth="1"/>
    <col min="5895" max="5896" width="12" style="301" bestFit="1" customWidth="1"/>
    <col min="5897" max="5897" width="15.140625" style="301" bestFit="1" customWidth="1"/>
    <col min="5898" max="5898" width="9.140625" style="301"/>
    <col min="5899" max="5899" width="25.140625" style="301" bestFit="1" customWidth="1"/>
    <col min="5900" max="6144" width="9.140625" style="301"/>
    <col min="6145" max="6145" width="13.28515625" style="301" customWidth="1"/>
    <col min="6146" max="6146" width="37.85546875" style="301" customWidth="1"/>
    <col min="6147" max="6147" width="15.140625" style="301" bestFit="1" customWidth="1"/>
    <col min="6148" max="6148" width="11" style="301" bestFit="1" customWidth="1"/>
    <col min="6149" max="6149" width="13.28515625" style="301" customWidth="1"/>
    <col min="6150" max="6150" width="23.42578125" style="301" customWidth="1"/>
    <col min="6151" max="6152" width="12" style="301" bestFit="1" customWidth="1"/>
    <col min="6153" max="6153" width="15.140625" style="301" bestFit="1" customWidth="1"/>
    <col min="6154" max="6154" width="9.140625" style="301"/>
    <col min="6155" max="6155" width="25.140625" style="301" bestFit="1" customWidth="1"/>
    <col min="6156" max="6400" width="9.140625" style="301"/>
    <col min="6401" max="6401" width="13.28515625" style="301" customWidth="1"/>
    <col min="6402" max="6402" width="37.85546875" style="301" customWidth="1"/>
    <col min="6403" max="6403" width="15.140625" style="301" bestFit="1" customWidth="1"/>
    <col min="6404" max="6404" width="11" style="301" bestFit="1" customWidth="1"/>
    <col min="6405" max="6405" width="13.28515625" style="301" customWidth="1"/>
    <col min="6406" max="6406" width="23.42578125" style="301" customWidth="1"/>
    <col min="6407" max="6408" width="12" style="301" bestFit="1" customWidth="1"/>
    <col min="6409" max="6409" width="15.140625" style="301" bestFit="1" customWidth="1"/>
    <col min="6410" max="6410" width="9.140625" style="301"/>
    <col min="6411" max="6411" width="25.140625" style="301" bestFit="1" customWidth="1"/>
    <col min="6412" max="6656" width="9.140625" style="301"/>
    <col min="6657" max="6657" width="13.28515625" style="301" customWidth="1"/>
    <col min="6658" max="6658" width="37.85546875" style="301" customWidth="1"/>
    <col min="6659" max="6659" width="15.140625" style="301" bestFit="1" customWidth="1"/>
    <col min="6660" max="6660" width="11" style="301" bestFit="1" customWidth="1"/>
    <col min="6661" max="6661" width="13.28515625" style="301" customWidth="1"/>
    <col min="6662" max="6662" width="23.42578125" style="301" customWidth="1"/>
    <col min="6663" max="6664" width="12" style="301" bestFit="1" customWidth="1"/>
    <col min="6665" max="6665" width="15.140625" style="301" bestFit="1" customWidth="1"/>
    <col min="6666" max="6666" width="9.140625" style="301"/>
    <col min="6667" max="6667" width="25.140625" style="301" bestFit="1" customWidth="1"/>
    <col min="6668" max="6912" width="9.140625" style="301"/>
    <col min="6913" max="6913" width="13.28515625" style="301" customWidth="1"/>
    <col min="6914" max="6914" width="37.85546875" style="301" customWidth="1"/>
    <col min="6915" max="6915" width="15.140625" style="301" bestFit="1" customWidth="1"/>
    <col min="6916" max="6916" width="11" style="301" bestFit="1" customWidth="1"/>
    <col min="6917" max="6917" width="13.28515625" style="301" customWidth="1"/>
    <col min="6918" max="6918" width="23.42578125" style="301" customWidth="1"/>
    <col min="6919" max="6920" width="12" style="301" bestFit="1" customWidth="1"/>
    <col min="6921" max="6921" width="15.140625" style="301" bestFit="1" customWidth="1"/>
    <col min="6922" max="6922" width="9.140625" style="301"/>
    <col min="6923" max="6923" width="25.140625" style="301" bestFit="1" customWidth="1"/>
    <col min="6924" max="7168" width="9.140625" style="301"/>
    <col min="7169" max="7169" width="13.28515625" style="301" customWidth="1"/>
    <col min="7170" max="7170" width="37.85546875" style="301" customWidth="1"/>
    <col min="7171" max="7171" width="15.140625" style="301" bestFit="1" customWidth="1"/>
    <col min="7172" max="7172" width="11" style="301" bestFit="1" customWidth="1"/>
    <col min="7173" max="7173" width="13.28515625" style="301" customWidth="1"/>
    <col min="7174" max="7174" width="23.42578125" style="301" customWidth="1"/>
    <col min="7175" max="7176" width="12" style="301" bestFit="1" customWidth="1"/>
    <col min="7177" max="7177" width="15.140625" style="301" bestFit="1" customWidth="1"/>
    <col min="7178" max="7178" width="9.140625" style="301"/>
    <col min="7179" max="7179" width="25.140625" style="301" bestFit="1" customWidth="1"/>
    <col min="7180" max="7424" width="9.140625" style="301"/>
    <col min="7425" max="7425" width="13.28515625" style="301" customWidth="1"/>
    <col min="7426" max="7426" width="37.85546875" style="301" customWidth="1"/>
    <col min="7427" max="7427" width="15.140625" style="301" bestFit="1" customWidth="1"/>
    <col min="7428" max="7428" width="11" style="301" bestFit="1" customWidth="1"/>
    <col min="7429" max="7429" width="13.28515625" style="301" customWidth="1"/>
    <col min="7430" max="7430" width="23.42578125" style="301" customWidth="1"/>
    <col min="7431" max="7432" width="12" style="301" bestFit="1" customWidth="1"/>
    <col min="7433" max="7433" width="15.140625" style="301" bestFit="1" customWidth="1"/>
    <col min="7434" max="7434" width="9.140625" style="301"/>
    <col min="7435" max="7435" width="25.140625" style="301" bestFit="1" customWidth="1"/>
    <col min="7436" max="7680" width="9.140625" style="301"/>
    <col min="7681" max="7681" width="13.28515625" style="301" customWidth="1"/>
    <col min="7682" max="7682" width="37.85546875" style="301" customWidth="1"/>
    <col min="7683" max="7683" width="15.140625" style="301" bestFit="1" customWidth="1"/>
    <col min="7684" max="7684" width="11" style="301" bestFit="1" customWidth="1"/>
    <col min="7685" max="7685" width="13.28515625" style="301" customWidth="1"/>
    <col min="7686" max="7686" width="23.42578125" style="301" customWidth="1"/>
    <col min="7687" max="7688" width="12" style="301" bestFit="1" customWidth="1"/>
    <col min="7689" max="7689" width="15.140625" style="301" bestFit="1" customWidth="1"/>
    <col min="7690" max="7690" width="9.140625" style="301"/>
    <col min="7691" max="7691" width="25.140625" style="301" bestFit="1" customWidth="1"/>
    <col min="7692" max="7936" width="9.140625" style="301"/>
    <col min="7937" max="7937" width="13.28515625" style="301" customWidth="1"/>
    <col min="7938" max="7938" width="37.85546875" style="301" customWidth="1"/>
    <col min="7939" max="7939" width="15.140625" style="301" bestFit="1" customWidth="1"/>
    <col min="7940" max="7940" width="11" style="301" bestFit="1" customWidth="1"/>
    <col min="7941" max="7941" width="13.28515625" style="301" customWidth="1"/>
    <col min="7942" max="7942" width="23.42578125" style="301" customWidth="1"/>
    <col min="7943" max="7944" width="12" style="301" bestFit="1" customWidth="1"/>
    <col min="7945" max="7945" width="15.140625" style="301" bestFit="1" customWidth="1"/>
    <col min="7946" max="7946" width="9.140625" style="301"/>
    <col min="7947" max="7947" width="25.140625" style="301" bestFit="1" customWidth="1"/>
    <col min="7948" max="8192" width="9.140625" style="301"/>
    <col min="8193" max="8193" width="13.28515625" style="301" customWidth="1"/>
    <col min="8194" max="8194" width="37.85546875" style="301" customWidth="1"/>
    <col min="8195" max="8195" width="15.140625" style="301" bestFit="1" customWidth="1"/>
    <col min="8196" max="8196" width="11" style="301" bestFit="1" customWidth="1"/>
    <col min="8197" max="8197" width="13.28515625" style="301" customWidth="1"/>
    <col min="8198" max="8198" width="23.42578125" style="301" customWidth="1"/>
    <col min="8199" max="8200" width="12" style="301" bestFit="1" customWidth="1"/>
    <col min="8201" max="8201" width="15.140625" style="301" bestFit="1" customWidth="1"/>
    <col min="8202" max="8202" width="9.140625" style="301"/>
    <col min="8203" max="8203" width="25.140625" style="301" bestFit="1" customWidth="1"/>
    <col min="8204" max="8448" width="9.140625" style="301"/>
    <col min="8449" max="8449" width="13.28515625" style="301" customWidth="1"/>
    <col min="8450" max="8450" width="37.85546875" style="301" customWidth="1"/>
    <col min="8451" max="8451" width="15.140625" style="301" bestFit="1" customWidth="1"/>
    <col min="8452" max="8452" width="11" style="301" bestFit="1" customWidth="1"/>
    <col min="8453" max="8453" width="13.28515625" style="301" customWidth="1"/>
    <col min="8454" max="8454" width="23.42578125" style="301" customWidth="1"/>
    <col min="8455" max="8456" width="12" style="301" bestFit="1" customWidth="1"/>
    <col min="8457" max="8457" width="15.140625" style="301" bestFit="1" customWidth="1"/>
    <col min="8458" max="8458" width="9.140625" style="301"/>
    <col min="8459" max="8459" width="25.140625" style="301" bestFit="1" customWidth="1"/>
    <col min="8460" max="8704" width="9.140625" style="301"/>
    <col min="8705" max="8705" width="13.28515625" style="301" customWidth="1"/>
    <col min="8706" max="8706" width="37.85546875" style="301" customWidth="1"/>
    <col min="8707" max="8707" width="15.140625" style="301" bestFit="1" customWidth="1"/>
    <col min="8708" max="8708" width="11" style="301" bestFit="1" customWidth="1"/>
    <col min="8709" max="8709" width="13.28515625" style="301" customWidth="1"/>
    <col min="8710" max="8710" width="23.42578125" style="301" customWidth="1"/>
    <col min="8711" max="8712" width="12" style="301" bestFit="1" customWidth="1"/>
    <col min="8713" max="8713" width="15.140625" style="301" bestFit="1" customWidth="1"/>
    <col min="8714" max="8714" width="9.140625" style="301"/>
    <col min="8715" max="8715" width="25.140625" style="301" bestFit="1" customWidth="1"/>
    <col min="8716" max="8960" width="9.140625" style="301"/>
    <col min="8961" max="8961" width="13.28515625" style="301" customWidth="1"/>
    <col min="8962" max="8962" width="37.85546875" style="301" customWidth="1"/>
    <col min="8963" max="8963" width="15.140625" style="301" bestFit="1" customWidth="1"/>
    <col min="8964" max="8964" width="11" style="301" bestFit="1" customWidth="1"/>
    <col min="8965" max="8965" width="13.28515625" style="301" customWidth="1"/>
    <col min="8966" max="8966" width="23.42578125" style="301" customWidth="1"/>
    <col min="8967" max="8968" width="12" style="301" bestFit="1" customWidth="1"/>
    <col min="8969" max="8969" width="15.140625" style="301" bestFit="1" customWidth="1"/>
    <col min="8970" max="8970" width="9.140625" style="301"/>
    <col min="8971" max="8971" width="25.140625" style="301" bestFit="1" customWidth="1"/>
    <col min="8972" max="9216" width="9.140625" style="301"/>
    <col min="9217" max="9217" width="13.28515625" style="301" customWidth="1"/>
    <col min="9218" max="9218" width="37.85546875" style="301" customWidth="1"/>
    <col min="9219" max="9219" width="15.140625" style="301" bestFit="1" customWidth="1"/>
    <col min="9220" max="9220" width="11" style="301" bestFit="1" customWidth="1"/>
    <col min="9221" max="9221" width="13.28515625" style="301" customWidth="1"/>
    <col min="9222" max="9222" width="23.42578125" style="301" customWidth="1"/>
    <col min="9223" max="9224" width="12" style="301" bestFit="1" customWidth="1"/>
    <col min="9225" max="9225" width="15.140625" style="301" bestFit="1" customWidth="1"/>
    <col min="9226" max="9226" width="9.140625" style="301"/>
    <col min="9227" max="9227" width="25.140625" style="301" bestFit="1" customWidth="1"/>
    <col min="9228" max="9472" width="9.140625" style="301"/>
    <col min="9473" max="9473" width="13.28515625" style="301" customWidth="1"/>
    <col min="9474" max="9474" width="37.85546875" style="301" customWidth="1"/>
    <col min="9475" max="9475" width="15.140625" style="301" bestFit="1" customWidth="1"/>
    <col min="9476" max="9476" width="11" style="301" bestFit="1" customWidth="1"/>
    <col min="9477" max="9477" width="13.28515625" style="301" customWidth="1"/>
    <col min="9478" max="9478" width="23.42578125" style="301" customWidth="1"/>
    <col min="9479" max="9480" width="12" style="301" bestFit="1" customWidth="1"/>
    <col min="9481" max="9481" width="15.140625" style="301" bestFit="1" customWidth="1"/>
    <col min="9482" max="9482" width="9.140625" style="301"/>
    <col min="9483" max="9483" width="25.140625" style="301" bestFit="1" customWidth="1"/>
    <col min="9484" max="9728" width="9.140625" style="301"/>
    <col min="9729" max="9729" width="13.28515625" style="301" customWidth="1"/>
    <col min="9730" max="9730" width="37.85546875" style="301" customWidth="1"/>
    <col min="9731" max="9731" width="15.140625" style="301" bestFit="1" customWidth="1"/>
    <col min="9732" max="9732" width="11" style="301" bestFit="1" customWidth="1"/>
    <col min="9733" max="9733" width="13.28515625" style="301" customWidth="1"/>
    <col min="9734" max="9734" width="23.42578125" style="301" customWidth="1"/>
    <col min="9735" max="9736" width="12" style="301" bestFit="1" customWidth="1"/>
    <col min="9737" max="9737" width="15.140625" style="301" bestFit="1" customWidth="1"/>
    <col min="9738" max="9738" width="9.140625" style="301"/>
    <col min="9739" max="9739" width="25.140625" style="301" bestFit="1" customWidth="1"/>
    <col min="9740" max="9984" width="9.140625" style="301"/>
    <col min="9985" max="9985" width="13.28515625" style="301" customWidth="1"/>
    <col min="9986" max="9986" width="37.85546875" style="301" customWidth="1"/>
    <col min="9987" max="9987" width="15.140625" style="301" bestFit="1" customWidth="1"/>
    <col min="9988" max="9988" width="11" style="301" bestFit="1" customWidth="1"/>
    <col min="9989" max="9989" width="13.28515625" style="301" customWidth="1"/>
    <col min="9990" max="9990" width="23.42578125" style="301" customWidth="1"/>
    <col min="9991" max="9992" width="12" style="301" bestFit="1" customWidth="1"/>
    <col min="9993" max="9993" width="15.140625" style="301" bestFit="1" customWidth="1"/>
    <col min="9994" max="9994" width="9.140625" style="301"/>
    <col min="9995" max="9995" width="25.140625" style="301" bestFit="1" customWidth="1"/>
    <col min="9996" max="10240" width="9.140625" style="301"/>
    <col min="10241" max="10241" width="13.28515625" style="301" customWidth="1"/>
    <col min="10242" max="10242" width="37.85546875" style="301" customWidth="1"/>
    <col min="10243" max="10243" width="15.140625" style="301" bestFit="1" customWidth="1"/>
    <col min="10244" max="10244" width="11" style="301" bestFit="1" customWidth="1"/>
    <col min="10245" max="10245" width="13.28515625" style="301" customWidth="1"/>
    <col min="10246" max="10246" width="23.42578125" style="301" customWidth="1"/>
    <col min="10247" max="10248" width="12" style="301" bestFit="1" customWidth="1"/>
    <col min="10249" max="10249" width="15.140625" style="301" bestFit="1" customWidth="1"/>
    <col min="10250" max="10250" width="9.140625" style="301"/>
    <col min="10251" max="10251" width="25.140625" style="301" bestFit="1" customWidth="1"/>
    <col min="10252" max="10496" width="9.140625" style="301"/>
    <col min="10497" max="10497" width="13.28515625" style="301" customWidth="1"/>
    <col min="10498" max="10498" width="37.85546875" style="301" customWidth="1"/>
    <col min="10499" max="10499" width="15.140625" style="301" bestFit="1" customWidth="1"/>
    <col min="10500" max="10500" width="11" style="301" bestFit="1" customWidth="1"/>
    <col min="10501" max="10501" width="13.28515625" style="301" customWidth="1"/>
    <col min="10502" max="10502" width="23.42578125" style="301" customWidth="1"/>
    <col min="10503" max="10504" width="12" style="301" bestFit="1" customWidth="1"/>
    <col min="10505" max="10505" width="15.140625" style="301" bestFit="1" customWidth="1"/>
    <col min="10506" max="10506" width="9.140625" style="301"/>
    <col min="10507" max="10507" width="25.140625" style="301" bestFit="1" customWidth="1"/>
    <col min="10508" max="10752" width="9.140625" style="301"/>
    <col min="10753" max="10753" width="13.28515625" style="301" customWidth="1"/>
    <col min="10754" max="10754" width="37.85546875" style="301" customWidth="1"/>
    <col min="10755" max="10755" width="15.140625" style="301" bestFit="1" customWidth="1"/>
    <col min="10756" max="10756" width="11" style="301" bestFit="1" customWidth="1"/>
    <col min="10757" max="10757" width="13.28515625" style="301" customWidth="1"/>
    <col min="10758" max="10758" width="23.42578125" style="301" customWidth="1"/>
    <col min="10759" max="10760" width="12" style="301" bestFit="1" customWidth="1"/>
    <col min="10761" max="10761" width="15.140625" style="301" bestFit="1" customWidth="1"/>
    <col min="10762" max="10762" width="9.140625" style="301"/>
    <col min="10763" max="10763" width="25.140625" style="301" bestFit="1" customWidth="1"/>
    <col min="10764" max="11008" width="9.140625" style="301"/>
    <col min="11009" max="11009" width="13.28515625" style="301" customWidth="1"/>
    <col min="11010" max="11010" width="37.85546875" style="301" customWidth="1"/>
    <col min="11011" max="11011" width="15.140625" style="301" bestFit="1" customWidth="1"/>
    <col min="11012" max="11012" width="11" style="301" bestFit="1" customWidth="1"/>
    <col min="11013" max="11013" width="13.28515625" style="301" customWidth="1"/>
    <col min="11014" max="11014" width="23.42578125" style="301" customWidth="1"/>
    <col min="11015" max="11016" width="12" style="301" bestFit="1" customWidth="1"/>
    <col min="11017" max="11017" width="15.140625" style="301" bestFit="1" customWidth="1"/>
    <col min="11018" max="11018" width="9.140625" style="301"/>
    <col min="11019" max="11019" width="25.140625" style="301" bestFit="1" customWidth="1"/>
    <col min="11020" max="11264" width="9.140625" style="301"/>
    <col min="11265" max="11265" width="13.28515625" style="301" customWidth="1"/>
    <col min="11266" max="11266" width="37.85546875" style="301" customWidth="1"/>
    <col min="11267" max="11267" width="15.140625" style="301" bestFit="1" customWidth="1"/>
    <col min="11268" max="11268" width="11" style="301" bestFit="1" customWidth="1"/>
    <col min="11269" max="11269" width="13.28515625" style="301" customWidth="1"/>
    <col min="11270" max="11270" width="23.42578125" style="301" customWidth="1"/>
    <col min="11271" max="11272" width="12" style="301" bestFit="1" customWidth="1"/>
    <col min="11273" max="11273" width="15.140625" style="301" bestFit="1" customWidth="1"/>
    <col min="11274" max="11274" width="9.140625" style="301"/>
    <col min="11275" max="11275" width="25.140625" style="301" bestFit="1" customWidth="1"/>
    <col min="11276" max="11520" width="9.140625" style="301"/>
    <col min="11521" max="11521" width="13.28515625" style="301" customWidth="1"/>
    <col min="11522" max="11522" width="37.85546875" style="301" customWidth="1"/>
    <col min="11523" max="11523" width="15.140625" style="301" bestFit="1" customWidth="1"/>
    <col min="11524" max="11524" width="11" style="301" bestFit="1" customWidth="1"/>
    <col min="11525" max="11525" width="13.28515625" style="301" customWidth="1"/>
    <col min="11526" max="11526" width="23.42578125" style="301" customWidth="1"/>
    <col min="11527" max="11528" width="12" style="301" bestFit="1" customWidth="1"/>
    <col min="11529" max="11529" width="15.140625" style="301" bestFit="1" customWidth="1"/>
    <col min="11530" max="11530" width="9.140625" style="301"/>
    <col min="11531" max="11531" width="25.140625" style="301" bestFit="1" customWidth="1"/>
    <col min="11532" max="11776" width="9.140625" style="301"/>
    <col min="11777" max="11777" width="13.28515625" style="301" customWidth="1"/>
    <col min="11778" max="11778" width="37.85546875" style="301" customWidth="1"/>
    <col min="11779" max="11779" width="15.140625" style="301" bestFit="1" customWidth="1"/>
    <col min="11780" max="11780" width="11" style="301" bestFit="1" customWidth="1"/>
    <col min="11781" max="11781" width="13.28515625" style="301" customWidth="1"/>
    <col min="11782" max="11782" width="23.42578125" style="301" customWidth="1"/>
    <col min="11783" max="11784" width="12" style="301" bestFit="1" customWidth="1"/>
    <col min="11785" max="11785" width="15.140625" style="301" bestFit="1" customWidth="1"/>
    <col min="11786" max="11786" width="9.140625" style="301"/>
    <col min="11787" max="11787" width="25.140625" style="301" bestFit="1" customWidth="1"/>
    <col min="11788" max="12032" width="9.140625" style="301"/>
    <col min="12033" max="12033" width="13.28515625" style="301" customWidth="1"/>
    <col min="12034" max="12034" width="37.85546875" style="301" customWidth="1"/>
    <col min="12035" max="12035" width="15.140625" style="301" bestFit="1" customWidth="1"/>
    <col min="12036" max="12036" width="11" style="301" bestFit="1" customWidth="1"/>
    <col min="12037" max="12037" width="13.28515625" style="301" customWidth="1"/>
    <col min="12038" max="12038" width="23.42578125" style="301" customWidth="1"/>
    <col min="12039" max="12040" width="12" style="301" bestFit="1" customWidth="1"/>
    <col min="12041" max="12041" width="15.140625" style="301" bestFit="1" customWidth="1"/>
    <col min="12042" max="12042" width="9.140625" style="301"/>
    <col min="12043" max="12043" width="25.140625" style="301" bestFit="1" customWidth="1"/>
    <col min="12044" max="12288" width="9.140625" style="301"/>
    <col min="12289" max="12289" width="13.28515625" style="301" customWidth="1"/>
    <col min="12290" max="12290" width="37.85546875" style="301" customWidth="1"/>
    <col min="12291" max="12291" width="15.140625" style="301" bestFit="1" customWidth="1"/>
    <col min="12292" max="12292" width="11" style="301" bestFit="1" customWidth="1"/>
    <col min="12293" max="12293" width="13.28515625" style="301" customWidth="1"/>
    <col min="12294" max="12294" width="23.42578125" style="301" customWidth="1"/>
    <col min="12295" max="12296" width="12" style="301" bestFit="1" customWidth="1"/>
    <col min="12297" max="12297" width="15.140625" style="301" bestFit="1" customWidth="1"/>
    <col min="12298" max="12298" width="9.140625" style="301"/>
    <col min="12299" max="12299" width="25.140625" style="301" bestFit="1" customWidth="1"/>
    <col min="12300" max="12544" width="9.140625" style="301"/>
    <col min="12545" max="12545" width="13.28515625" style="301" customWidth="1"/>
    <col min="12546" max="12546" width="37.85546875" style="301" customWidth="1"/>
    <col min="12547" max="12547" width="15.140625" style="301" bestFit="1" customWidth="1"/>
    <col min="12548" max="12548" width="11" style="301" bestFit="1" customWidth="1"/>
    <col min="12549" max="12549" width="13.28515625" style="301" customWidth="1"/>
    <col min="12550" max="12550" width="23.42578125" style="301" customWidth="1"/>
    <col min="12551" max="12552" width="12" style="301" bestFit="1" customWidth="1"/>
    <col min="12553" max="12553" width="15.140625" style="301" bestFit="1" customWidth="1"/>
    <col min="12554" max="12554" width="9.140625" style="301"/>
    <col min="12555" max="12555" width="25.140625" style="301" bestFit="1" customWidth="1"/>
    <col min="12556" max="12800" width="9.140625" style="301"/>
    <col min="12801" max="12801" width="13.28515625" style="301" customWidth="1"/>
    <col min="12802" max="12802" width="37.85546875" style="301" customWidth="1"/>
    <col min="12803" max="12803" width="15.140625" style="301" bestFit="1" customWidth="1"/>
    <col min="12804" max="12804" width="11" style="301" bestFit="1" customWidth="1"/>
    <col min="12805" max="12805" width="13.28515625" style="301" customWidth="1"/>
    <col min="12806" max="12806" width="23.42578125" style="301" customWidth="1"/>
    <col min="12807" max="12808" width="12" style="301" bestFit="1" customWidth="1"/>
    <col min="12809" max="12809" width="15.140625" style="301" bestFit="1" customWidth="1"/>
    <col min="12810" max="12810" width="9.140625" style="301"/>
    <col min="12811" max="12811" width="25.140625" style="301" bestFit="1" customWidth="1"/>
    <col min="12812" max="13056" width="9.140625" style="301"/>
    <col min="13057" max="13057" width="13.28515625" style="301" customWidth="1"/>
    <col min="13058" max="13058" width="37.85546875" style="301" customWidth="1"/>
    <col min="13059" max="13059" width="15.140625" style="301" bestFit="1" customWidth="1"/>
    <col min="13060" max="13060" width="11" style="301" bestFit="1" customWidth="1"/>
    <col min="13061" max="13061" width="13.28515625" style="301" customWidth="1"/>
    <col min="13062" max="13062" width="23.42578125" style="301" customWidth="1"/>
    <col min="13063" max="13064" width="12" style="301" bestFit="1" customWidth="1"/>
    <col min="13065" max="13065" width="15.140625" style="301" bestFit="1" customWidth="1"/>
    <col min="13066" max="13066" width="9.140625" style="301"/>
    <col min="13067" max="13067" width="25.140625" style="301" bestFit="1" customWidth="1"/>
    <col min="13068" max="13312" width="9.140625" style="301"/>
    <col min="13313" max="13313" width="13.28515625" style="301" customWidth="1"/>
    <col min="13314" max="13314" width="37.85546875" style="301" customWidth="1"/>
    <col min="13315" max="13315" width="15.140625" style="301" bestFit="1" customWidth="1"/>
    <col min="13316" max="13316" width="11" style="301" bestFit="1" customWidth="1"/>
    <col min="13317" max="13317" width="13.28515625" style="301" customWidth="1"/>
    <col min="13318" max="13318" width="23.42578125" style="301" customWidth="1"/>
    <col min="13319" max="13320" width="12" style="301" bestFit="1" customWidth="1"/>
    <col min="13321" max="13321" width="15.140625" style="301" bestFit="1" customWidth="1"/>
    <col min="13322" max="13322" width="9.140625" style="301"/>
    <col min="13323" max="13323" width="25.140625" style="301" bestFit="1" customWidth="1"/>
    <col min="13324" max="13568" width="9.140625" style="301"/>
    <col min="13569" max="13569" width="13.28515625" style="301" customWidth="1"/>
    <col min="13570" max="13570" width="37.85546875" style="301" customWidth="1"/>
    <col min="13571" max="13571" width="15.140625" style="301" bestFit="1" customWidth="1"/>
    <col min="13572" max="13572" width="11" style="301" bestFit="1" customWidth="1"/>
    <col min="13573" max="13573" width="13.28515625" style="301" customWidth="1"/>
    <col min="13574" max="13574" width="23.42578125" style="301" customWidth="1"/>
    <col min="13575" max="13576" width="12" style="301" bestFit="1" customWidth="1"/>
    <col min="13577" max="13577" width="15.140625" style="301" bestFit="1" customWidth="1"/>
    <col min="13578" max="13578" width="9.140625" style="301"/>
    <col min="13579" max="13579" width="25.140625" style="301" bestFit="1" customWidth="1"/>
    <col min="13580" max="13824" width="9.140625" style="301"/>
    <col min="13825" max="13825" width="13.28515625" style="301" customWidth="1"/>
    <col min="13826" max="13826" width="37.85546875" style="301" customWidth="1"/>
    <col min="13827" max="13827" width="15.140625" style="301" bestFit="1" customWidth="1"/>
    <col min="13828" max="13828" width="11" style="301" bestFit="1" customWidth="1"/>
    <col min="13829" max="13829" width="13.28515625" style="301" customWidth="1"/>
    <col min="13830" max="13830" width="23.42578125" style="301" customWidth="1"/>
    <col min="13831" max="13832" width="12" style="301" bestFit="1" customWidth="1"/>
    <col min="13833" max="13833" width="15.140625" style="301" bestFit="1" customWidth="1"/>
    <col min="13834" max="13834" width="9.140625" style="301"/>
    <col min="13835" max="13835" width="25.140625" style="301" bestFit="1" customWidth="1"/>
    <col min="13836" max="14080" width="9.140625" style="301"/>
    <col min="14081" max="14081" width="13.28515625" style="301" customWidth="1"/>
    <col min="14082" max="14082" width="37.85546875" style="301" customWidth="1"/>
    <col min="14083" max="14083" width="15.140625" style="301" bestFit="1" customWidth="1"/>
    <col min="14084" max="14084" width="11" style="301" bestFit="1" customWidth="1"/>
    <col min="14085" max="14085" width="13.28515625" style="301" customWidth="1"/>
    <col min="14086" max="14086" width="23.42578125" style="301" customWidth="1"/>
    <col min="14087" max="14088" width="12" style="301" bestFit="1" customWidth="1"/>
    <col min="14089" max="14089" width="15.140625" style="301" bestFit="1" customWidth="1"/>
    <col min="14090" max="14090" width="9.140625" style="301"/>
    <col min="14091" max="14091" width="25.140625" style="301" bestFit="1" customWidth="1"/>
    <col min="14092" max="14336" width="9.140625" style="301"/>
    <col min="14337" max="14337" width="13.28515625" style="301" customWidth="1"/>
    <col min="14338" max="14338" width="37.85546875" style="301" customWidth="1"/>
    <col min="14339" max="14339" width="15.140625" style="301" bestFit="1" customWidth="1"/>
    <col min="14340" max="14340" width="11" style="301" bestFit="1" customWidth="1"/>
    <col min="14341" max="14341" width="13.28515625" style="301" customWidth="1"/>
    <col min="14342" max="14342" width="23.42578125" style="301" customWidth="1"/>
    <col min="14343" max="14344" width="12" style="301" bestFit="1" customWidth="1"/>
    <col min="14345" max="14345" width="15.140625" style="301" bestFit="1" customWidth="1"/>
    <col min="14346" max="14346" width="9.140625" style="301"/>
    <col min="14347" max="14347" width="25.140625" style="301" bestFit="1" customWidth="1"/>
    <col min="14348" max="14592" width="9.140625" style="301"/>
    <col min="14593" max="14593" width="13.28515625" style="301" customWidth="1"/>
    <col min="14594" max="14594" width="37.85546875" style="301" customWidth="1"/>
    <col min="14595" max="14595" width="15.140625" style="301" bestFit="1" customWidth="1"/>
    <col min="14596" max="14596" width="11" style="301" bestFit="1" customWidth="1"/>
    <col min="14597" max="14597" width="13.28515625" style="301" customWidth="1"/>
    <col min="14598" max="14598" width="23.42578125" style="301" customWidth="1"/>
    <col min="14599" max="14600" width="12" style="301" bestFit="1" customWidth="1"/>
    <col min="14601" max="14601" width="15.140625" style="301" bestFit="1" customWidth="1"/>
    <col min="14602" max="14602" width="9.140625" style="301"/>
    <col min="14603" max="14603" width="25.140625" style="301" bestFit="1" customWidth="1"/>
    <col min="14604" max="14848" width="9.140625" style="301"/>
    <col min="14849" max="14849" width="13.28515625" style="301" customWidth="1"/>
    <col min="14850" max="14850" width="37.85546875" style="301" customWidth="1"/>
    <col min="14851" max="14851" width="15.140625" style="301" bestFit="1" customWidth="1"/>
    <col min="14852" max="14852" width="11" style="301" bestFit="1" customWidth="1"/>
    <col min="14853" max="14853" width="13.28515625" style="301" customWidth="1"/>
    <col min="14854" max="14854" width="23.42578125" style="301" customWidth="1"/>
    <col min="14855" max="14856" width="12" style="301" bestFit="1" customWidth="1"/>
    <col min="14857" max="14857" width="15.140625" style="301" bestFit="1" customWidth="1"/>
    <col min="14858" max="14858" width="9.140625" style="301"/>
    <col min="14859" max="14859" width="25.140625" style="301" bestFit="1" customWidth="1"/>
    <col min="14860" max="15104" width="9.140625" style="301"/>
    <col min="15105" max="15105" width="13.28515625" style="301" customWidth="1"/>
    <col min="15106" max="15106" width="37.85546875" style="301" customWidth="1"/>
    <col min="15107" max="15107" width="15.140625" style="301" bestFit="1" customWidth="1"/>
    <col min="15108" max="15108" width="11" style="301" bestFit="1" customWidth="1"/>
    <col min="15109" max="15109" width="13.28515625" style="301" customWidth="1"/>
    <col min="15110" max="15110" width="23.42578125" style="301" customWidth="1"/>
    <col min="15111" max="15112" width="12" style="301" bestFit="1" customWidth="1"/>
    <col min="15113" max="15113" width="15.140625" style="301" bestFit="1" customWidth="1"/>
    <col min="15114" max="15114" width="9.140625" style="301"/>
    <col min="15115" max="15115" width="25.140625" style="301" bestFit="1" customWidth="1"/>
    <col min="15116" max="15360" width="9.140625" style="301"/>
    <col min="15361" max="15361" width="13.28515625" style="301" customWidth="1"/>
    <col min="15362" max="15362" width="37.85546875" style="301" customWidth="1"/>
    <col min="15363" max="15363" width="15.140625" style="301" bestFit="1" customWidth="1"/>
    <col min="15364" max="15364" width="11" style="301" bestFit="1" customWidth="1"/>
    <col min="15365" max="15365" width="13.28515625" style="301" customWidth="1"/>
    <col min="15366" max="15366" width="23.42578125" style="301" customWidth="1"/>
    <col min="15367" max="15368" width="12" style="301" bestFit="1" customWidth="1"/>
    <col min="15369" max="15369" width="15.140625" style="301" bestFit="1" customWidth="1"/>
    <col min="15370" max="15370" width="9.140625" style="301"/>
    <col min="15371" max="15371" width="25.140625" style="301" bestFit="1" customWidth="1"/>
    <col min="15372" max="15616" width="9.140625" style="301"/>
    <col min="15617" max="15617" width="13.28515625" style="301" customWidth="1"/>
    <col min="15618" max="15618" width="37.85546875" style="301" customWidth="1"/>
    <col min="15619" max="15619" width="15.140625" style="301" bestFit="1" customWidth="1"/>
    <col min="15620" max="15620" width="11" style="301" bestFit="1" customWidth="1"/>
    <col min="15621" max="15621" width="13.28515625" style="301" customWidth="1"/>
    <col min="15622" max="15622" width="23.42578125" style="301" customWidth="1"/>
    <col min="15623" max="15624" width="12" style="301" bestFit="1" customWidth="1"/>
    <col min="15625" max="15625" width="15.140625" style="301" bestFit="1" customWidth="1"/>
    <col min="15626" max="15626" width="9.140625" style="301"/>
    <col min="15627" max="15627" width="25.140625" style="301" bestFit="1" customWidth="1"/>
    <col min="15628" max="15872" width="9.140625" style="301"/>
    <col min="15873" max="15873" width="13.28515625" style="301" customWidth="1"/>
    <col min="15874" max="15874" width="37.85546875" style="301" customWidth="1"/>
    <col min="15875" max="15875" width="15.140625" style="301" bestFit="1" customWidth="1"/>
    <col min="15876" max="15876" width="11" style="301" bestFit="1" customWidth="1"/>
    <col min="15877" max="15877" width="13.28515625" style="301" customWidth="1"/>
    <col min="15878" max="15878" width="23.42578125" style="301" customWidth="1"/>
    <col min="15879" max="15880" width="12" style="301" bestFit="1" customWidth="1"/>
    <col min="15881" max="15881" width="15.140625" style="301" bestFit="1" customWidth="1"/>
    <col min="15882" max="15882" width="9.140625" style="301"/>
    <col min="15883" max="15883" width="25.140625" style="301" bestFit="1" customWidth="1"/>
    <col min="15884" max="16128" width="9.140625" style="301"/>
    <col min="16129" max="16129" width="13.28515625" style="301" customWidth="1"/>
    <col min="16130" max="16130" width="37.85546875" style="301" customWidth="1"/>
    <col min="16131" max="16131" width="15.140625" style="301" bestFit="1" customWidth="1"/>
    <col min="16132" max="16132" width="11" style="301" bestFit="1" customWidth="1"/>
    <col min="16133" max="16133" width="13.28515625" style="301" customWidth="1"/>
    <col min="16134" max="16134" width="23.42578125" style="301" customWidth="1"/>
    <col min="16135" max="16136" width="12" style="301" bestFit="1" customWidth="1"/>
    <col min="16137" max="16137" width="15.140625" style="301" bestFit="1" customWidth="1"/>
    <col min="16138" max="16138" width="9.140625" style="301"/>
    <col min="16139" max="16139" width="25.140625" style="301" bestFit="1" customWidth="1"/>
    <col min="16140" max="16384" width="9.140625" style="301"/>
  </cols>
  <sheetData>
    <row r="1" spans="1:11" s="266" customFormat="1" ht="29.45" customHeight="1" x14ac:dyDescent="0.2">
      <c r="A1" s="637" t="s">
        <v>935</v>
      </c>
      <c r="B1" s="637"/>
      <c r="C1" s="637"/>
      <c r="D1" s="637"/>
      <c r="E1" s="637"/>
      <c r="F1" s="637"/>
      <c r="G1" s="637"/>
      <c r="H1" s="637"/>
      <c r="I1" s="637"/>
    </row>
    <row r="2" spans="1:11" s="266" customFormat="1" ht="16.149999999999999" customHeight="1" x14ac:dyDescent="0.25">
      <c r="A2" s="638" t="s">
        <v>860</v>
      </c>
      <c r="B2" s="638"/>
      <c r="C2" s="638"/>
      <c r="D2" s="638"/>
      <c r="E2" s="638"/>
      <c r="F2" s="638"/>
      <c r="G2" s="638"/>
      <c r="H2" s="638"/>
      <c r="I2" s="638"/>
    </row>
    <row r="3" spans="1:11" s="266" customFormat="1" ht="28.15" customHeight="1" x14ac:dyDescent="0.25">
      <c r="A3" s="639" t="s">
        <v>861</v>
      </c>
      <c r="B3" s="639"/>
      <c r="C3" s="639"/>
      <c r="D3" s="639"/>
      <c r="E3" s="639"/>
      <c r="F3" s="639"/>
      <c r="G3" s="639"/>
      <c r="H3" s="639"/>
      <c r="I3" s="639"/>
    </row>
    <row r="4" spans="1:11" s="266" customFormat="1" ht="41.25" customHeight="1" x14ac:dyDescent="0.25">
      <c r="B4" s="267"/>
      <c r="C4" s="267"/>
      <c r="D4" s="267"/>
      <c r="E4" s="267"/>
      <c r="F4" s="267"/>
      <c r="G4" s="267"/>
      <c r="H4" s="267"/>
      <c r="I4" s="267"/>
    </row>
    <row r="5" spans="1:11" s="266" customFormat="1" ht="15.75" customHeight="1" x14ac:dyDescent="0.2">
      <c r="A5" s="640" t="str">
        <f>QCI!A8</f>
        <v>OBRA: DRENAGEM URBANA E PAVIMENTAÇÃO ASFÁLTICA NO MUNICIPIO DE PARANAÍTA-MT</v>
      </c>
      <c r="B5" s="640"/>
      <c r="C5" s="640"/>
      <c r="D5" s="640"/>
      <c r="E5" s="640"/>
      <c r="F5" s="640"/>
      <c r="G5" s="640"/>
      <c r="H5" s="640"/>
      <c r="I5" s="640"/>
    </row>
    <row r="6" spans="1:11" s="266" customFormat="1" ht="13.9" customHeight="1" x14ac:dyDescent="0.2">
      <c r="A6" s="643" t="str">
        <f>QCI!A9</f>
        <v>LOCAL: RUA 608, SETOR SE-1, PARANAÍTA - MT</v>
      </c>
      <c r="B6" s="643"/>
      <c r="C6" s="643"/>
      <c r="D6" s="643"/>
      <c r="E6" s="643"/>
      <c r="F6" s="643"/>
      <c r="G6" s="643"/>
      <c r="H6" s="643"/>
      <c r="I6" s="643"/>
    </row>
    <row r="7" spans="1:11" s="266" customFormat="1" ht="15" x14ac:dyDescent="0.25">
      <c r="A7" s="269" t="str">
        <f>QCI!A11</f>
        <v>DATA BASE: NOVEMBRO/2021</v>
      </c>
      <c r="B7" s="268"/>
      <c r="C7" s="268"/>
      <c r="D7" s="268"/>
      <c r="E7" s="268"/>
      <c r="F7" s="268"/>
      <c r="G7" s="268"/>
      <c r="H7" s="268"/>
    </row>
    <row r="8" spans="1:11" s="266" customFormat="1" ht="15.75" x14ac:dyDescent="0.25">
      <c r="A8" s="270"/>
      <c r="E8" s="271"/>
      <c r="H8" s="642"/>
      <c r="I8" s="642"/>
    </row>
    <row r="9" spans="1:11" s="266" customFormat="1" ht="13.5" thickBot="1" x14ac:dyDescent="0.25">
      <c r="A9" s="272"/>
      <c r="B9" s="272"/>
      <c r="C9" s="272"/>
      <c r="D9" s="272"/>
      <c r="E9" s="273"/>
      <c r="F9" s="272"/>
      <c r="G9" s="272"/>
      <c r="H9" s="641"/>
      <c r="I9" s="641"/>
    </row>
    <row r="10" spans="1:11" s="275" customFormat="1" ht="27.6" customHeight="1" thickBot="1" x14ac:dyDescent="0.3">
      <c r="A10" s="646" t="s">
        <v>862</v>
      </c>
      <c r="B10" s="647"/>
      <c r="C10" s="647"/>
      <c r="D10" s="647"/>
      <c r="E10" s="647"/>
      <c r="F10" s="647"/>
      <c r="G10" s="647"/>
      <c r="H10" s="648"/>
      <c r="I10" s="274"/>
    </row>
    <row r="11" spans="1:11" s="275" customFormat="1" ht="18" customHeight="1" thickBot="1" x14ac:dyDescent="0.3">
      <c r="A11" s="649" t="s">
        <v>157</v>
      </c>
      <c r="B11" s="649" t="s">
        <v>9</v>
      </c>
      <c r="C11" s="650" t="s">
        <v>863</v>
      </c>
      <c r="D11" s="650" t="s">
        <v>164</v>
      </c>
      <c r="E11" s="651" t="s">
        <v>864</v>
      </c>
      <c r="F11" s="651" t="s">
        <v>865</v>
      </c>
      <c r="G11" s="649" t="s">
        <v>866</v>
      </c>
      <c r="H11" s="649"/>
      <c r="I11" s="649"/>
    </row>
    <row r="12" spans="1:11" s="275" customFormat="1" ht="22.15" customHeight="1" thickBot="1" x14ac:dyDescent="0.3">
      <c r="A12" s="649"/>
      <c r="B12" s="649"/>
      <c r="C12" s="650"/>
      <c r="D12" s="650"/>
      <c r="E12" s="652"/>
      <c r="F12" s="652"/>
      <c r="G12" s="276" t="s">
        <v>867</v>
      </c>
      <c r="H12" s="276" t="s">
        <v>868</v>
      </c>
      <c r="I12" s="276" t="s">
        <v>869</v>
      </c>
    </row>
    <row r="13" spans="1:11" s="275" customFormat="1" ht="35.450000000000003" customHeight="1" thickBot="1" x14ac:dyDescent="0.3">
      <c r="A13" s="276">
        <v>1</v>
      </c>
      <c r="B13" s="277" t="s">
        <v>870</v>
      </c>
      <c r="C13" s="278">
        <f>D13*$I$10</f>
        <v>0</v>
      </c>
      <c r="D13" s="279">
        <v>4.0099999999999997E-2</v>
      </c>
      <c r="E13" s="276"/>
      <c r="F13" s="276" t="str">
        <f>IF(AND(D13&gt;=G13,D13&lt;=I13),"OK","DIFERE")</f>
        <v>OK</v>
      </c>
      <c r="G13" s="280">
        <v>3.7999999999999999E-2</v>
      </c>
      <c r="H13" s="280">
        <v>4.0099999999999997E-2</v>
      </c>
      <c r="I13" s="280">
        <v>4.6699999999999998E-2</v>
      </c>
      <c r="J13" s="275" t="s">
        <v>871</v>
      </c>
      <c r="K13" s="275" t="s">
        <v>872</v>
      </c>
    </row>
    <row r="14" spans="1:11" s="275" customFormat="1" ht="19.899999999999999" customHeight="1" thickBot="1" x14ac:dyDescent="0.3">
      <c r="A14" s="276">
        <v>2</v>
      </c>
      <c r="B14" s="281" t="s">
        <v>873</v>
      </c>
      <c r="C14" s="278">
        <f>D14*$I$10</f>
        <v>0</v>
      </c>
      <c r="D14" s="282">
        <v>4.0000000000000001E-3</v>
      </c>
      <c r="E14" s="276"/>
      <c r="F14" s="276" t="str">
        <f>IF(AND(D14&gt;=G14,D14&lt;=I14),"OK","DIFERE")</f>
        <v>OK</v>
      </c>
      <c r="G14" s="280">
        <v>3.2000000000000002E-3</v>
      </c>
      <c r="H14" s="280">
        <v>4.0000000000000001E-3</v>
      </c>
      <c r="I14" s="280">
        <v>7.4000000000000003E-3</v>
      </c>
      <c r="J14" s="275" t="s">
        <v>874</v>
      </c>
      <c r="K14" s="275" t="s">
        <v>875</v>
      </c>
    </row>
    <row r="15" spans="1:11" s="275" customFormat="1" ht="19.899999999999999" customHeight="1" thickBot="1" x14ac:dyDescent="0.3">
      <c r="A15" s="276">
        <v>3</v>
      </c>
      <c r="B15" s="281" t="s">
        <v>876</v>
      </c>
      <c r="C15" s="278">
        <f>D15*$I$10</f>
        <v>0</v>
      </c>
      <c r="D15" s="282">
        <v>5.5999999999999999E-3</v>
      </c>
      <c r="E15" s="276"/>
      <c r="F15" s="276" t="str">
        <f>IF(AND(D15&gt;=G15,D15&lt;=I15),"OK","DIFERE")</f>
        <v>OK</v>
      </c>
      <c r="G15" s="280">
        <v>5.0000000000000001E-3</v>
      </c>
      <c r="H15" s="280">
        <v>5.5999999999999999E-3</v>
      </c>
      <c r="I15" s="280">
        <v>9.7000000000000003E-3</v>
      </c>
      <c r="J15" s="275" t="s">
        <v>877</v>
      </c>
      <c r="K15" s="275" t="s">
        <v>878</v>
      </c>
    </row>
    <row r="16" spans="1:11" s="275" customFormat="1" ht="19.899999999999999" customHeight="1" thickBot="1" x14ac:dyDescent="0.3">
      <c r="A16" s="276">
        <v>4</v>
      </c>
      <c r="B16" s="281" t="s">
        <v>879</v>
      </c>
      <c r="C16" s="278">
        <f>D16*($I$10+C13+C14+C15)</f>
        <v>0</v>
      </c>
      <c r="D16" s="282">
        <v>1.11E-2</v>
      </c>
      <c r="E16" s="276"/>
      <c r="F16" s="276" t="str">
        <f>IF(AND(D16&gt;=G16,D16&lt;=I16),"OK","DIFERE")</f>
        <v>OK</v>
      </c>
      <c r="G16" s="280">
        <v>1.0200000000000001E-2</v>
      </c>
      <c r="H16" s="280">
        <v>1.11E-2</v>
      </c>
      <c r="I16" s="280">
        <v>1.21E-2</v>
      </c>
      <c r="J16" s="275" t="s">
        <v>880</v>
      </c>
      <c r="K16" s="275" t="s">
        <v>881</v>
      </c>
    </row>
    <row r="17" spans="1:14" s="275" customFormat="1" ht="19.899999999999999" customHeight="1" thickBot="1" x14ac:dyDescent="0.3">
      <c r="A17" s="276">
        <v>5</v>
      </c>
      <c r="B17" s="281" t="s">
        <v>882</v>
      </c>
      <c r="C17" s="278">
        <f>D17*($I$10+C13+C14+C15+C16)</f>
        <v>0</v>
      </c>
      <c r="D17" s="282">
        <v>7.2999999999999995E-2</v>
      </c>
      <c r="E17" s="276"/>
      <c r="F17" s="276" t="str">
        <f>IF(AND(D17&gt;=G17,D17&lt;=I17),"OK","DIFERE")</f>
        <v>OK</v>
      </c>
      <c r="G17" s="280">
        <v>6.6400000000000001E-2</v>
      </c>
      <c r="H17" s="280">
        <v>7.2999999999999995E-2</v>
      </c>
      <c r="I17" s="280">
        <v>8.6900000000000005E-2</v>
      </c>
      <c r="J17" s="275" t="s">
        <v>883</v>
      </c>
      <c r="K17" s="275" t="s">
        <v>884</v>
      </c>
    </row>
    <row r="18" spans="1:14" s="275" customFormat="1" ht="19.899999999999999" customHeight="1" thickBot="1" x14ac:dyDescent="0.3">
      <c r="A18" s="276">
        <v>6</v>
      </c>
      <c r="B18" s="283" t="s">
        <v>885</v>
      </c>
      <c r="C18" s="284">
        <f>D18*$I$10*(1+D25)</f>
        <v>0</v>
      </c>
      <c r="D18" s="285">
        <f>SUM(D19:D22)</f>
        <v>6.6500000000000004E-2</v>
      </c>
      <c r="E18" s="286"/>
      <c r="F18" s="287"/>
      <c r="G18" s="288"/>
      <c r="H18" s="288"/>
      <c r="I18" s="289"/>
      <c r="J18" s="275" t="s">
        <v>886</v>
      </c>
      <c r="K18" s="275" t="s">
        <v>887</v>
      </c>
    </row>
    <row r="19" spans="1:14" s="275" customFormat="1" ht="19.899999999999999" customHeight="1" thickBot="1" x14ac:dyDescent="0.3">
      <c r="A19" s="290" t="s">
        <v>27</v>
      </c>
      <c r="B19" s="653" t="s">
        <v>888</v>
      </c>
      <c r="C19" s="654"/>
      <c r="D19" s="282">
        <v>6.4999999999999997E-3</v>
      </c>
      <c r="E19" s="286"/>
      <c r="F19" s="287"/>
      <c r="G19" s="287"/>
      <c r="H19" s="287"/>
      <c r="I19" s="291"/>
    </row>
    <row r="20" spans="1:14" s="275" customFormat="1" ht="19.899999999999999" customHeight="1" thickBot="1" x14ac:dyDescent="0.3">
      <c r="A20" s="290" t="s">
        <v>28</v>
      </c>
      <c r="B20" s="653" t="s">
        <v>889</v>
      </c>
      <c r="C20" s="654"/>
      <c r="D20" s="282">
        <v>0.03</v>
      </c>
      <c r="E20" s="286"/>
      <c r="F20" s="287"/>
      <c r="G20" s="287"/>
      <c r="H20" s="287"/>
      <c r="I20" s="291"/>
    </row>
    <row r="21" spans="1:14" s="275" customFormat="1" ht="19.899999999999999" customHeight="1" thickBot="1" x14ac:dyDescent="0.3">
      <c r="A21" s="290" t="s">
        <v>163</v>
      </c>
      <c r="B21" s="653" t="s">
        <v>890</v>
      </c>
      <c r="C21" s="654"/>
      <c r="D21" s="282">
        <v>0.03</v>
      </c>
      <c r="E21" s="286"/>
      <c r="F21" s="287"/>
      <c r="G21" s="287"/>
      <c r="H21" s="287"/>
      <c r="I21" s="291"/>
    </row>
    <row r="22" spans="1:14" s="275" customFormat="1" ht="19.899999999999999" customHeight="1" thickBot="1" x14ac:dyDescent="0.3">
      <c r="A22" s="290" t="s">
        <v>165</v>
      </c>
      <c r="B22" s="653" t="s">
        <v>891</v>
      </c>
      <c r="C22" s="655"/>
      <c r="D22" s="292"/>
      <c r="E22" s="286"/>
      <c r="F22" s="287"/>
      <c r="G22" s="287"/>
      <c r="H22" s="287"/>
      <c r="I22" s="291"/>
    </row>
    <row r="23" spans="1:14" s="275" customFormat="1" ht="19.899999999999999" customHeight="1" thickBot="1" x14ac:dyDescent="0.3">
      <c r="A23" s="649" t="s">
        <v>892</v>
      </c>
      <c r="B23" s="649"/>
      <c r="C23" s="293">
        <f>SUM(C13:C18)</f>
        <v>0</v>
      </c>
      <c r="D23" s="276"/>
      <c r="E23" s="294"/>
      <c r="F23" s="644"/>
      <c r="G23" s="644"/>
      <c r="H23" s="644"/>
      <c r="I23" s="645"/>
    </row>
    <row r="24" spans="1:14" s="275" customFormat="1" ht="19.899999999999999" customHeight="1" thickBot="1" x14ac:dyDescent="0.3">
      <c r="A24" s="649" t="s">
        <v>893</v>
      </c>
      <c r="B24" s="649"/>
      <c r="C24" s="293">
        <f>C23+I10</f>
        <v>0</v>
      </c>
      <c r="D24" s="276"/>
      <c r="E24" s="276"/>
      <c r="F24" s="657" t="s">
        <v>894</v>
      </c>
      <c r="G24" s="658"/>
      <c r="H24" s="658"/>
      <c r="I24" s="659"/>
      <c r="K24" s="295">
        <f>(1+(D13+D14+D15))</f>
        <v>1.0497000000000001</v>
      </c>
      <c r="L24" s="296">
        <f>1+(D16)</f>
        <v>1.0111000000000001</v>
      </c>
      <c r="M24" s="296">
        <f>1+D16</f>
        <v>1.0111000000000001</v>
      </c>
      <c r="N24" s="275">
        <f>(K24*L24*M24)</f>
        <v>1.0731326735370004</v>
      </c>
    </row>
    <row r="25" spans="1:14" s="275" customFormat="1" ht="19.899999999999999" customHeight="1" thickBot="1" x14ac:dyDescent="0.3">
      <c r="A25" s="660" t="s">
        <v>895</v>
      </c>
      <c r="B25" s="660"/>
      <c r="C25" s="660"/>
      <c r="D25" s="297">
        <f>((((1+D13+D14+D15)*(1+D16)*(1+D17))/(1-D18))-1)</f>
        <v>0.21995751677557607</v>
      </c>
      <c r="E25" s="298" t="str">
        <f>IF(AND($D25&gt;=$G25,$D25&lt;=$I25),"OK","DIFERE")</f>
        <v>OK</v>
      </c>
      <c r="F25" s="299" t="s">
        <v>896</v>
      </c>
      <c r="G25" s="280">
        <f>(((1+$G13+$G14+$G15)*(1+$G16)*(1+$G17)/(1-$D18)))-1</f>
        <v>0.20733528691590775</v>
      </c>
      <c r="H25" s="280">
        <f>(((1+$H13+$H14+$H15)*(1+$H16)*(1+$H17)/(1-$D18)))-1</f>
        <v>0.21995751677557607</v>
      </c>
      <c r="I25" s="280">
        <f>(((1+$I13+$I14+$I15)*(1+$I16)*(1+$I17)/(1-$D18)))-1</f>
        <v>0.25359911629566145</v>
      </c>
      <c r="K25" s="275">
        <f>(N24/(1-13.15%))</f>
        <v>1.2356162044179624</v>
      </c>
      <c r="L25" s="275">
        <f>K25-1</f>
        <v>0.23561620441796238</v>
      </c>
      <c r="M25" s="275">
        <f>L25*100</f>
        <v>23.561620441796236</v>
      </c>
    </row>
    <row r="26" spans="1:14" ht="17.45" hidden="1" customHeight="1" thickBot="1" x14ac:dyDescent="0.25">
      <c r="A26" s="660" t="s">
        <v>897</v>
      </c>
      <c r="B26" s="660"/>
      <c r="C26" s="660"/>
      <c r="D26" s="300">
        <f>(((1+$D13+$D14+$D15)*(1+$D16)*(1+$D17)/(1-($D18-D22))))-1</f>
        <v>0.21995751677557607</v>
      </c>
      <c r="E26" s="298" t="str">
        <f>IF(AND($D26&gt;=$G26,$D26&lt;=$I26),"OK","DIFERE")</f>
        <v>OK</v>
      </c>
      <c r="F26" s="299" t="s">
        <v>898</v>
      </c>
      <c r="G26" s="280">
        <f>(((1+$G13+$G14+$G15)*(1+$G16)*(1+$G17)/(1-($D18-D22))))-1</f>
        <v>0.20733528691590775</v>
      </c>
      <c r="H26" s="280">
        <f>(((1+$H13+$H14+$H15)*(1+$H16)*(1+$H17)/(1-($D18-D22))))-1</f>
        <v>0.21995751677557607</v>
      </c>
      <c r="I26" s="280">
        <f>(((1+$I13+$I14+$I15)*(1+$I16)*(1+$I17)/(1-($D18-D22))))-1</f>
        <v>0.25359911629566145</v>
      </c>
    </row>
    <row r="27" spans="1:14" ht="17.45" customHeight="1" x14ac:dyDescent="0.2">
      <c r="A27" s="302"/>
      <c r="B27" s="302"/>
      <c r="C27" s="302"/>
      <c r="D27" s="303"/>
      <c r="E27" s="304"/>
      <c r="F27" s="303"/>
      <c r="G27" s="303"/>
      <c r="H27" s="303"/>
      <c r="I27" s="303"/>
    </row>
    <row r="28" spans="1:14" ht="17.45" customHeight="1" x14ac:dyDescent="0.2">
      <c r="A28" s="302"/>
      <c r="B28" s="302"/>
      <c r="C28" s="302"/>
      <c r="D28" s="303"/>
      <c r="E28" s="304"/>
      <c r="F28" s="303"/>
      <c r="G28" s="303"/>
      <c r="H28" s="303"/>
      <c r="I28" s="303"/>
    </row>
    <row r="29" spans="1:14" ht="17.45" customHeight="1" thickBot="1" x14ac:dyDescent="0.25">
      <c r="A29" s="302"/>
      <c r="B29" s="302"/>
      <c r="C29" s="302"/>
      <c r="D29" s="303"/>
      <c r="E29" s="304"/>
      <c r="F29" s="303"/>
      <c r="G29" s="303"/>
      <c r="H29" s="303"/>
      <c r="I29" s="303"/>
    </row>
    <row r="30" spans="1:14" x14ac:dyDescent="0.2">
      <c r="A30" s="303" t="s">
        <v>899</v>
      </c>
      <c r="B30" s="303"/>
      <c r="C30" s="303"/>
      <c r="D30" s="305"/>
      <c r="E30" s="306" t="s">
        <v>900</v>
      </c>
      <c r="F30" s="307"/>
      <c r="G30" s="307"/>
      <c r="H30" s="308"/>
      <c r="I30" s="309"/>
    </row>
    <row r="31" spans="1:14" x14ac:dyDescent="0.2">
      <c r="A31" s="303" t="s">
        <v>901</v>
      </c>
      <c r="B31" s="303"/>
      <c r="C31" s="303"/>
      <c r="D31" s="305"/>
      <c r="E31" s="310"/>
      <c r="F31" s="266"/>
      <c r="G31" s="266"/>
      <c r="H31" s="311"/>
      <c r="I31" s="312"/>
    </row>
    <row r="32" spans="1:14" x14ac:dyDescent="0.2">
      <c r="A32" s="303" t="s">
        <v>902</v>
      </c>
      <c r="B32" s="303"/>
      <c r="C32" s="303"/>
      <c r="D32" s="305"/>
      <c r="E32" s="310"/>
      <c r="F32" s="266"/>
      <c r="G32" s="266"/>
      <c r="H32" s="311"/>
      <c r="I32" s="312"/>
    </row>
    <row r="33" spans="1:12" x14ac:dyDescent="0.2">
      <c r="A33" s="303" t="s">
        <v>903</v>
      </c>
      <c r="B33" s="303"/>
      <c r="C33" s="303"/>
      <c r="D33" s="305"/>
      <c r="E33" s="310"/>
      <c r="F33" s="266"/>
      <c r="G33" s="266"/>
      <c r="H33" s="311"/>
      <c r="I33" s="312"/>
    </row>
    <row r="34" spans="1:12" x14ac:dyDescent="0.2">
      <c r="A34" s="303" t="s">
        <v>904</v>
      </c>
      <c r="B34" s="303"/>
      <c r="C34" s="303"/>
      <c r="D34" s="305"/>
      <c r="E34" s="310"/>
      <c r="F34" s="266"/>
      <c r="G34" s="266"/>
      <c r="H34" s="311"/>
      <c r="I34" s="312"/>
    </row>
    <row r="35" spans="1:12" x14ac:dyDescent="0.2">
      <c r="A35" s="303" t="s">
        <v>905</v>
      </c>
      <c r="B35" s="303"/>
      <c r="C35" s="303"/>
      <c r="D35" s="305"/>
      <c r="E35" s="310"/>
      <c r="F35" s="266"/>
      <c r="G35" s="266"/>
      <c r="H35" s="311"/>
      <c r="I35" s="312"/>
    </row>
    <row r="36" spans="1:12" ht="13.5" thickBot="1" x14ac:dyDescent="0.25">
      <c r="A36" s="303" t="s">
        <v>906</v>
      </c>
      <c r="B36" s="303"/>
      <c r="C36" s="303"/>
      <c r="D36" s="305"/>
      <c r="E36" s="313"/>
      <c r="F36" s="272"/>
      <c r="G36" s="272"/>
      <c r="H36" s="314"/>
      <c r="I36" s="315"/>
    </row>
    <row r="37" spans="1:12" ht="15.6" customHeight="1" x14ac:dyDescent="0.2">
      <c r="A37" s="303" t="s">
        <v>907</v>
      </c>
      <c r="B37" s="303"/>
      <c r="C37" s="303"/>
      <c r="D37" s="303"/>
      <c r="E37" s="305"/>
      <c r="I37" s="303"/>
    </row>
    <row r="38" spans="1:12" ht="10.9" customHeight="1" x14ac:dyDescent="0.2">
      <c r="B38" s="303"/>
      <c r="C38" s="303"/>
      <c r="D38" s="303"/>
      <c r="E38" s="305"/>
      <c r="F38" s="316"/>
      <c r="G38" s="317"/>
      <c r="H38" s="317"/>
      <c r="I38" s="303"/>
    </row>
    <row r="39" spans="1:12" ht="18.600000000000001" customHeight="1" x14ac:dyDescent="0.2">
      <c r="A39" s="311"/>
      <c r="B39" s="318" t="s">
        <v>887</v>
      </c>
      <c r="C39" s="318"/>
      <c r="D39" s="318"/>
      <c r="E39" s="318"/>
      <c r="F39" s="316"/>
      <c r="G39" s="317"/>
      <c r="H39" s="317"/>
      <c r="I39" s="303"/>
    </row>
    <row r="40" spans="1:12" ht="40.9" customHeight="1" x14ac:dyDescent="0.2">
      <c r="B40" s="661" t="s">
        <v>908</v>
      </c>
      <c r="C40" s="661"/>
      <c r="D40" s="661"/>
      <c r="E40" s="661"/>
      <c r="F40" s="661"/>
      <c r="G40" s="661"/>
      <c r="H40" s="661"/>
      <c r="I40" s="661"/>
      <c r="L40" s="319"/>
    </row>
    <row r="41" spans="1:12" ht="18.600000000000001" customHeight="1" x14ac:dyDescent="0.2">
      <c r="B41" s="303"/>
      <c r="C41" s="303"/>
      <c r="D41" s="303"/>
      <c r="E41" s="305"/>
      <c r="F41" s="316"/>
      <c r="G41" s="317"/>
      <c r="H41" s="317"/>
      <c r="I41" s="303"/>
      <c r="L41" s="319"/>
    </row>
    <row r="42" spans="1:12" ht="6" customHeight="1" x14ac:dyDescent="0.2">
      <c r="B42" s="303"/>
      <c r="C42" s="303"/>
      <c r="D42" s="303"/>
      <c r="E42" s="305"/>
      <c r="F42" s="316"/>
      <c r="G42" s="317"/>
      <c r="H42" s="317"/>
      <c r="I42" s="303"/>
      <c r="L42" s="319"/>
    </row>
    <row r="43" spans="1:12" ht="18.600000000000001" customHeight="1" thickBot="1" x14ac:dyDescent="0.25">
      <c r="B43" s="303"/>
      <c r="C43" s="303"/>
      <c r="D43" s="303"/>
      <c r="E43" s="305"/>
      <c r="F43" s="316"/>
      <c r="G43" s="317"/>
      <c r="H43" s="317"/>
      <c r="I43" s="303"/>
    </row>
    <row r="44" spans="1:12" ht="14.45" customHeight="1" x14ac:dyDescent="0.2">
      <c r="A44" s="303"/>
      <c r="B44" s="303"/>
      <c r="C44" s="303"/>
      <c r="D44" s="303"/>
      <c r="E44" s="305"/>
      <c r="F44" s="662" t="s">
        <v>909</v>
      </c>
      <c r="G44" s="662"/>
      <c r="H44" s="662"/>
      <c r="I44" s="303"/>
    </row>
    <row r="45" spans="1:12" x14ac:dyDescent="0.2">
      <c r="A45" s="303"/>
      <c r="B45" s="320" t="s">
        <v>910</v>
      </c>
      <c r="C45" s="321" t="str">
        <f>IF('[29]FOLHA FECHAMENTO'!F31&lt;&gt;"",'[29]FOLHA FECHAMENTO'!F31," ")</f>
        <v xml:space="preserve"> </v>
      </c>
      <c r="D45" s="322" t="s">
        <v>911</v>
      </c>
      <c r="E45" s="321"/>
      <c r="F45" s="656" t="s">
        <v>912</v>
      </c>
      <c r="G45" s="656"/>
      <c r="H45" s="656"/>
      <c r="I45" s="303"/>
    </row>
    <row r="46" spans="1:12" x14ac:dyDescent="0.2">
      <c r="A46" s="303"/>
      <c r="B46" s="303"/>
      <c r="C46" s="303"/>
      <c r="D46" s="303"/>
      <c r="E46" s="305"/>
      <c r="F46" s="303"/>
      <c r="G46" s="303"/>
      <c r="H46" s="303"/>
      <c r="I46" s="303"/>
    </row>
  </sheetData>
  <mergeCells count="28">
    <mergeCell ref="F45:H45"/>
    <mergeCell ref="A24:B24"/>
    <mergeCell ref="F24:I24"/>
    <mergeCell ref="A25:C25"/>
    <mergeCell ref="A26:C26"/>
    <mergeCell ref="B40:I40"/>
    <mergeCell ref="F44:H44"/>
    <mergeCell ref="F23:I23"/>
    <mergeCell ref="A10:H10"/>
    <mergeCell ref="A11:A12"/>
    <mergeCell ref="B11:B12"/>
    <mergeCell ref="C11:C12"/>
    <mergeCell ref="D11:D12"/>
    <mergeCell ref="E11:E12"/>
    <mergeCell ref="F11:F12"/>
    <mergeCell ref="G11:I11"/>
    <mergeCell ref="B19:C19"/>
    <mergeCell ref="B20:C20"/>
    <mergeCell ref="B21:C21"/>
    <mergeCell ref="B22:C22"/>
    <mergeCell ref="A23:B23"/>
    <mergeCell ref="A1:I1"/>
    <mergeCell ref="A2:I2"/>
    <mergeCell ref="A3:I3"/>
    <mergeCell ref="A5:I5"/>
    <mergeCell ref="H9:I9"/>
    <mergeCell ref="H8:I8"/>
    <mergeCell ref="A6:I6"/>
  </mergeCells>
  <pageMargins left="0.59055118110236227" right="0" top="0.78740157480314965" bottom="0.59055118110236227" header="0.31496062992125984" footer="0.31496062992125984"/>
  <pageSetup paperSize="9" scale="8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312BE-8390-462F-845F-9094D846805B}">
  <sheetPr>
    <tabColor theme="0" tint="-0.14999847407452621"/>
    <pageSetUpPr fitToPage="1"/>
  </sheetPr>
  <dimension ref="A1:I39"/>
  <sheetViews>
    <sheetView showGridLines="0" view="pageBreakPreview" topLeftCell="A10" zoomScaleNormal="100" zoomScaleSheetLayoutView="100" workbookViewId="0">
      <selection activeCell="L14" sqref="L14"/>
    </sheetView>
  </sheetViews>
  <sheetFormatPr defaultRowHeight="12.75" x14ac:dyDescent="0.2"/>
  <cols>
    <col min="1" max="1" width="10" style="417" customWidth="1"/>
    <col min="2" max="2" width="5.42578125" style="417" customWidth="1"/>
    <col min="3" max="3" width="9.140625" style="417" customWidth="1"/>
    <col min="4" max="4" width="31.7109375" style="417" customWidth="1"/>
    <col min="5" max="5" width="9.140625" style="417" customWidth="1"/>
    <col min="6" max="6" width="9.140625" style="417" hidden="1" customWidth="1"/>
    <col min="7" max="7" width="28.42578125" style="417" customWidth="1"/>
    <col min="8" max="8" width="22.5703125" style="417" customWidth="1"/>
    <col min="9" max="256" width="9.140625" style="417"/>
    <col min="257" max="257" width="10" style="417" customWidth="1"/>
    <col min="258" max="258" width="5.42578125" style="417" customWidth="1"/>
    <col min="259" max="259" width="9.140625" style="417"/>
    <col min="260" max="260" width="31.7109375" style="417" customWidth="1"/>
    <col min="261" max="261" width="9.140625" style="417"/>
    <col min="262" max="262" width="0" style="417" hidden="1" customWidth="1"/>
    <col min="263" max="263" width="41.7109375" style="417" customWidth="1"/>
    <col min="264" max="264" width="30.28515625" style="417" customWidth="1"/>
    <col min="265" max="512" width="9.140625" style="417"/>
    <col min="513" max="513" width="10" style="417" customWidth="1"/>
    <col min="514" max="514" width="5.42578125" style="417" customWidth="1"/>
    <col min="515" max="515" width="9.140625" style="417"/>
    <col min="516" max="516" width="31.7109375" style="417" customWidth="1"/>
    <col min="517" max="517" width="9.140625" style="417"/>
    <col min="518" max="518" width="0" style="417" hidden="1" customWidth="1"/>
    <col min="519" max="519" width="41.7109375" style="417" customWidth="1"/>
    <col min="520" max="520" width="30.28515625" style="417" customWidth="1"/>
    <col min="521" max="768" width="9.140625" style="417"/>
    <col min="769" max="769" width="10" style="417" customWidth="1"/>
    <col min="770" max="770" width="5.42578125" style="417" customWidth="1"/>
    <col min="771" max="771" width="9.140625" style="417"/>
    <col min="772" max="772" width="31.7109375" style="417" customWidth="1"/>
    <col min="773" max="773" width="9.140625" style="417"/>
    <col min="774" max="774" width="0" style="417" hidden="1" customWidth="1"/>
    <col min="775" max="775" width="41.7109375" style="417" customWidth="1"/>
    <col min="776" max="776" width="30.28515625" style="417" customWidth="1"/>
    <col min="777" max="1024" width="9.140625" style="417"/>
    <col min="1025" max="1025" width="10" style="417" customWidth="1"/>
    <col min="1026" max="1026" width="5.42578125" style="417" customWidth="1"/>
    <col min="1027" max="1027" width="9.140625" style="417"/>
    <col min="1028" max="1028" width="31.7109375" style="417" customWidth="1"/>
    <col min="1029" max="1029" width="9.140625" style="417"/>
    <col min="1030" max="1030" width="0" style="417" hidden="1" customWidth="1"/>
    <col min="1031" max="1031" width="41.7109375" style="417" customWidth="1"/>
    <col min="1032" max="1032" width="30.28515625" style="417" customWidth="1"/>
    <col min="1033" max="1280" width="9.140625" style="417"/>
    <col min="1281" max="1281" width="10" style="417" customWidth="1"/>
    <col min="1282" max="1282" width="5.42578125" style="417" customWidth="1"/>
    <col min="1283" max="1283" width="9.140625" style="417"/>
    <col min="1284" max="1284" width="31.7109375" style="417" customWidth="1"/>
    <col min="1285" max="1285" width="9.140625" style="417"/>
    <col min="1286" max="1286" width="0" style="417" hidden="1" customWidth="1"/>
    <col min="1287" max="1287" width="41.7109375" style="417" customWidth="1"/>
    <col min="1288" max="1288" width="30.28515625" style="417" customWidth="1"/>
    <col min="1289" max="1536" width="9.140625" style="417"/>
    <col min="1537" max="1537" width="10" style="417" customWidth="1"/>
    <col min="1538" max="1538" width="5.42578125" style="417" customWidth="1"/>
    <col min="1539" max="1539" width="9.140625" style="417"/>
    <col min="1540" max="1540" width="31.7109375" style="417" customWidth="1"/>
    <col min="1541" max="1541" width="9.140625" style="417"/>
    <col min="1542" max="1542" width="0" style="417" hidden="1" customWidth="1"/>
    <col min="1543" max="1543" width="41.7109375" style="417" customWidth="1"/>
    <col min="1544" max="1544" width="30.28515625" style="417" customWidth="1"/>
    <col min="1545" max="1792" width="9.140625" style="417"/>
    <col min="1793" max="1793" width="10" style="417" customWidth="1"/>
    <col min="1794" max="1794" width="5.42578125" style="417" customWidth="1"/>
    <col min="1795" max="1795" width="9.140625" style="417"/>
    <col min="1796" max="1796" width="31.7109375" style="417" customWidth="1"/>
    <col min="1797" max="1797" width="9.140625" style="417"/>
    <col min="1798" max="1798" width="0" style="417" hidden="1" customWidth="1"/>
    <col min="1799" max="1799" width="41.7109375" style="417" customWidth="1"/>
    <col min="1800" max="1800" width="30.28515625" style="417" customWidth="1"/>
    <col min="1801" max="2048" width="9.140625" style="417"/>
    <col min="2049" max="2049" width="10" style="417" customWidth="1"/>
    <col min="2050" max="2050" width="5.42578125" style="417" customWidth="1"/>
    <col min="2051" max="2051" width="9.140625" style="417"/>
    <col min="2052" max="2052" width="31.7109375" style="417" customWidth="1"/>
    <col min="2053" max="2053" width="9.140625" style="417"/>
    <col min="2054" max="2054" width="0" style="417" hidden="1" customWidth="1"/>
    <col min="2055" max="2055" width="41.7109375" style="417" customWidth="1"/>
    <col min="2056" max="2056" width="30.28515625" style="417" customWidth="1"/>
    <col min="2057" max="2304" width="9.140625" style="417"/>
    <col min="2305" max="2305" width="10" style="417" customWidth="1"/>
    <col min="2306" max="2306" width="5.42578125" style="417" customWidth="1"/>
    <col min="2307" max="2307" width="9.140625" style="417"/>
    <col min="2308" max="2308" width="31.7109375" style="417" customWidth="1"/>
    <col min="2309" max="2309" width="9.140625" style="417"/>
    <col min="2310" max="2310" width="0" style="417" hidden="1" customWidth="1"/>
    <col min="2311" max="2311" width="41.7109375" style="417" customWidth="1"/>
    <col min="2312" max="2312" width="30.28515625" style="417" customWidth="1"/>
    <col min="2313" max="2560" width="9.140625" style="417"/>
    <col min="2561" max="2561" width="10" style="417" customWidth="1"/>
    <col min="2562" max="2562" width="5.42578125" style="417" customWidth="1"/>
    <col min="2563" max="2563" width="9.140625" style="417"/>
    <col min="2564" max="2564" width="31.7109375" style="417" customWidth="1"/>
    <col min="2565" max="2565" width="9.140625" style="417"/>
    <col min="2566" max="2566" width="0" style="417" hidden="1" customWidth="1"/>
    <col min="2567" max="2567" width="41.7109375" style="417" customWidth="1"/>
    <col min="2568" max="2568" width="30.28515625" style="417" customWidth="1"/>
    <col min="2569" max="2816" width="9.140625" style="417"/>
    <col min="2817" max="2817" width="10" style="417" customWidth="1"/>
    <col min="2818" max="2818" width="5.42578125" style="417" customWidth="1"/>
    <col min="2819" max="2819" width="9.140625" style="417"/>
    <col min="2820" max="2820" width="31.7109375" style="417" customWidth="1"/>
    <col min="2821" max="2821" width="9.140625" style="417"/>
    <col min="2822" max="2822" width="0" style="417" hidden="1" customWidth="1"/>
    <col min="2823" max="2823" width="41.7109375" style="417" customWidth="1"/>
    <col min="2824" max="2824" width="30.28515625" style="417" customWidth="1"/>
    <col min="2825" max="3072" width="9.140625" style="417"/>
    <col min="3073" max="3073" width="10" style="417" customWidth="1"/>
    <col min="3074" max="3074" width="5.42578125" style="417" customWidth="1"/>
    <col min="3075" max="3075" width="9.140625" style="417"/>
    <col min="3076" max="3076" width="31.7109375" style="417" customWidth="1"/>
    <col min="3077" max="3077" width="9.140625" style="417"/>
    <col min="3078" max="3078" width="0" style="417" hidden="1" customWidth="1"/>
    <col min="3079" max="3079" width="41.7109375" style="417" customWidth="1"/>
    <col min="3080" max="3080" width="30.28515625" style="417" customWidth="1"/>
    <col min="3081" max="3328" width="9.140625" style="417"/>
    <col min="3329" max="3329" width="10" style="417" customWidth="1"/>
    <col min="3330" max="3330" width="5.42578125" style="417" customWidth="1"/>
    <col min="3331" max="3331" width="9.140625" style="417"/>
    <col min="3332" max="3332" width="31.7109375" style="417" customWidth="1"/>
    <col min="3333" max="3333" width="9.140625" style="417"/>
    <col min="3334" max="3334" width="0" style="417" hidden="1" customWidth="1"/>
    <col min="3335" max="3335" width="41.7109375" style="417" customWidth="1"/>
    <col min="3336" max="3336" width="30.28515625" style="417" customWidth="1"/>
    <col min="3337" max="3584" width="9.140625" style="417"/>
    <col min="3585" max="3585" width="10" style="417" customWidth="1"/>
    <col min="3586" max="3586" width="5.42578125" style="417" customWidth="1"/>
    <col min="3587" max="3587" width="9.140625" style="417"/>
    <col min="3588" max="3588" width="31.7109375" style="417" customWidth="1"/>
    <col min="3589" max="3589" width="9.140625" style="417"/>
    <col min="3590" max="3590" width="0" style="417" hidden="1" customWidth="1"/>
    <col min="3591" max="3591" width="41.7109375" style="417" customWidth="1"/>
    <col min="3592" max="3592" width="30.28515625" style="417" customWidth="1"/>
    <col min="3593" max="3840" width="9.140625" style="417"/>
    <col min="3841" max="3841" width="10" style="417" customWidth="1"/>
    <col min="3842" max="3842" width="5.42578125" style="417" customWidth="1"/>
    <col min="3843" max="3843" width="9.140625" style="417"/>
    <col min="3844" max="3844" width="31.7109375" style="417" customWidth="1"/>
    <col min="3845" max="3845" width="9.140625" style="417"/>
    <col min="3846" max="3846" width="0" style="417" hidden="1" customWidth="1"/>
    <col min="3847" max="3847" width="41.7109375" style="417" customWidth="1"/>
    <col min="3848" max="3848" width="30.28515625" style="417" customWidth="1"/>
    <col min="3849" max="4096" width="9.140625" style="417"/>
    <col min="4097" max="4097" width="10" style="417" customWidth="1"/>
    <col min="4098" max="4098" width="5.42578125" style="417" customWidth="1"/>
    <col min="4099" max="4099" width="9.140625" style="417"/>
    <col min="4100" max="4100" width="31.7109375" style="417" customWidth="1"/>
    <col min="4101" max="4101" width="9.140625" style="417"/>
    <col min="4102" max="4102" width="0" style="417" hidden="1" customWidth="1"/>
    <col min="4103" max="4103" width="41.7109375" style="417" customWidth="1"/>
    <col min="4104" max="4104" width="30.28515625" style="417" customWidth="1"/>
    <col min="4105" max="4352" width="9.140625" style="417"/>
    <col min="4353" max="4353" width="10" style="417" customWidth="1"/>
    <col min="4354" max="4354" width="5.42578125" style="417" customWidth="1"/>
    <col min="4355" max="4355" width="9.140625" style="417"/>
    <col min="4356" max="4356" width="31.7109375" style="417" customWidth="1"/>
    <col min="4357" max="4357" width="9.140625" style="417"/>
    <col min="4358" max="4358" width="0" style="417" hidden="1" customWidth="1"/>
    <col min="4359" max="4359" width="41.7109375" style="417" customWidth="1"/>
    <col min="4360" max="4360" width="30.28515625" style="417" customWidth="1"/>
    <col min="4361" max="4608" width="9.140625" style="417"/>
    <col min="4609" max="4609" width="10" style="417" customWidth="1"/>
    <col min="4610" max="4610" width="5.42578125" style="417" customWidth="1"/>
    <col min="4611" max="4611" width="9.140625" style="417"/>
    <col min="4612" max="4612" width="31.7109375" style="417" customWidth="1"/>
    <col min="4613" max="4613" width="9.140625" style="417"/>
    <col min="4614" max="4614" width="0" style="417" hidden="1" customWidth="1"/>
    <col min="4615" max="4615" width="41.7109375" style="417" customWidth="1"/>
    <col min="4616" max="4616" width="30.28515625" style="417" customWidth="1"/>
    <col min="4617" max="4864" width="9.140625" style="417"/>
    <col min="4865" max="4865" width="10" style="417" customWidth="1"/>
    <col min="4866" max="4866" width="5.42578125" style="417" customWidth="1"/>
    <col min="4867" max="4867" width="9.140625" style="417"/>
    <col min="4868" max="4868" width="31.7109375" style="417" customWidth="1"/>
    <col min="4869" max="4869" width="9.140625" style="417"/>
    <col min="4870" max="4870" width="0" style="417" hidden="1" customWidth="1"/>
    <col min="4871" max="4871" width="41.7109375" style="417" customWidth="1"/>
    <col min="4872" max="4872" width="30.28515625" style="417" customWidth="1"/>
    <col min="4873" max="5120" width="9.140625" style="417"/>
    <col min="5121" max="5121" width="10" style="417" customWidth="1"/>
    <col min="5122" max="5122" width="5.42578125" style="417" customWidth="1"/>
    <col min="5123" max="5123" width="9.140625" style="417"/>
    <col min="5124" max="5124" width="31.7109375" style="417" customWidth="1"/>
    <col min="5125" max="5125" width="9.140625" style="417"/>
    <col min="5126" max="5126" width="0" style="417" hidden="1" customWidth="1"/>
    <col min="5127" max="5127" width="41.7109375" style="417" customWidth="1"/>
    <col min="5128" max="5128" width="30.28515625" style="417" customWidth="1"/>
    <col min="5129" max="5376" width="9.140625" style="417"/>
    <col min="5377" max="5377" width="10" style="417" customWidth="1"/>
    <col min="5378" max="5378" width="5.42578125" style="417" customWidth="1"/>
    <col min="5379" max="5379" width="9.140625" style="417"/>
    <col min="5380" max="5380" width="31.7109375" style="417" customWidth="1"/>
    <col min="5381" max="5381" width="9.140625" style="417"/>
    <col min="5382" max="5382" width="0" style="417" hidden="1" customWidth="1"/>
    <col min="5383" max="5383" width="41.7109375" style="417" customWidth="1"/>
    <col min="5384" max="5384" width="30.28515625" style="417" customWidth="1"/>
    <col min="5385" max="5632" width="9.140625" style="417"/>
    <col min="5633" max="5633" width="10" style="417" customWidth="1"/>
    <col min="5634" max="5634" width="5.42578125" style="417" customWidth="1"/>
    <col min="5635" max="5635" width="9.140625" style="417"/>
    <col min="5636" max="5636" width="31.7109375" style="417" customWidth="1"/>
    <col min="5637" max="5637" width="9.140625" style="417"/>
    <col min="5638" max="5638" width="0" style="417" hidden="1" customWidth="1"/>
    <col min="5639" max="5639" width="41.7109375" style="417" customWidth="1"/>
    <col min="5640" max="5640" width="30.28515625" style="417" customWidth="1"/>
    <col min="5641" max="5888" width="9.140625" style="417"/>
    <col min="5889" max="5889" width="10" style="417" customWidth="1"/>
    <col min="5890" max="5890" width="5.42578125" style="417" customWidth="1"/>
    <col min="5891" max="5891" width="9.140625" style="417"/>
    <col min="5892" max="5892" width="31.7109375" style="417" customWidth="1"/>
    <col min="5893" max="5893" width="9.140625" style="417"/>
    <col min="5894" max="5894" width="0" style="417" hidden="1" customWidth="1"/>
    <col min="5895" max="5895" width="41.7109375" style="417" customWidth="1"/>
    <col min="5896" max="5896" width="30.28515625" style="417" customWidth="1"/>
    <col min="5897" max="6144" width="9.140625" style="417"/>
    <col min="6145" max="6145" width="10" style="417" customWidth="1"/>
    <col min="6146" max="6146" width="5.42578125" style="417" customWidth="1"/>
    <col min="6147" max="6147" width="9.140625" style="417"/>
    <col min="6148" max="6148" width="31.7109375" style="417" customWidth="1"/>
    <col min="6149" max="6149" width="9.140625" style="417"/>
    <col min="6150" max="6150" width="0" style="417" hidden="1" customWidth="1"/>
    <col min="6151" max="6151" width="41.7109375" style="417" customWidth="1"/>
    <col min="6152" max="6152" width="30.28515625" style="417" customWidth="1"/>
    <col min="6153" max="6400" width="9.140625" style="417"/>
    <col min="6401" max="6401" width="10" style="417" customWidth="1"/>
    <col min="6402" max="6402" width="5.42578125" style="417" customWidth="1"/>
    <col min="6403" max="6403" width="9.140625" style="417"/>
    <col min="6404" max="6404" width="31.7109375" style="417" customWidth="1"/>
    <col min="6405" max="6405" width="9.140625" style="417"/>
    <col min="6406" max="6406" width="0" style="417" hidden="1" customWidth="1"/>
    <col min="6407" max="6407" width="41.7109375" style="417" customWidth="1"/>
    <col min="6408" max="6408" width="30.28515625" style="417" customWidth="1"/>
    <col min="6409" max="6656" width="9.140625" style="417"/>
    <col min="6657" max="6657" width="10" style="417" customWidth="1"/>
    <col min="6658" max="6658" width="5.42578125" style="417" customWidth="1"/>
    <col min="6659" max="6659" width="9.140625" style="417"/>
    <col min="6660" max="6660" width="31.7109375" style="417" customWidth="1"/>
    <col min="6661" max="6661" width="9.140625" style="417"/>
    <col min="6662" max="6662" width="0" style="417" hidden="1" customWidth="1"/>
    <col min="6663" max="6663" width="41.7109375" style="417" customWidth="1"/>
    <col min="6664" max="6664" width="30.28515625" style="417" customWidth="1"/>
    <col min="6665" max="6912" width="9.140625" style="417"/>
    <col min="6913" max="6913" width="10" style="417" customWidth="1"/>
    <col min="6914" max="6914" width="5.42578125" style="417" customWidth="1"/>
    <col min="6915" max="6915" width="9.140625" style="417"/>
    <col min="6916" max="6916" width="31.7109375" style="417" customWidth="1"/>
    <col min="6917" max="6917" width="9.140625" style="417"/>
    <col min="6918" max="6918" width="0" style="417" hidden="1" customWidth="1"/>
    <col min="6919" max="6919" width="41.7109375" style="417" customWidth="1"/>
    <col min="6920" max="6920" width="30.28515625" style="417" customWidth="1"/>
    <col min="6921" max="7168" width="9.140625" style="417"/>
    <col min="7169" max="7169" width="10" style="417" customWidth="1"/>
    <col min="7170" max="7170" width="5.42578125" style="417" customWidth="1"/>
    <col min="7171" max="7171" width="9.140625" style="417"/>
    <col min="7172" max="7172" width="31.7109375" style="417" customWidth="1"/>
    <col min="7173" max="7173" width="9.140625" style="417"/>
    <col min="7174" max="7174" width="0" style="417" hidden="1" customWidth="1"/>
    <col min="7175" max="7175" width="41.7109375" style="417" customWidth="1"/>
    <col min="7176" max="7176" width="30.28515625" style="417" customWidth="1"/>
    <col min="7177" max="7424" width="9.140625" style="417"/>
    <col min="7425" max="7425" width="10" style="417" customWidth="1"/>
    <col min="7426" max="7426" width="5.42578125" style="417" customWidth="1"/>
    <col min="7427" max="7427" width="9.140625" style="417"/>
    <col min="7428" max="7428" width="31.7109375" style="417" customWidth="1"/>
    <col min="7429" max="7429" width="9.140625" style="417"/>
    <col min="7430" max="7430" width="0" style="417" hidden="1" customWidth="1"/>
    <col min="7431" max="7431" width="41.7109375" style="417" customWidth="1"/>
    <col min="7432" max="7432" width="30.28515625" style="417" customWidth="1"/>
    <col min="7433" max="7680" width="9.140625" style="417"/>
    <col min="7681" max="7681" width="10" style="417" customWidth="1"/>
    <col min="7682" max="7682" width="5.42578125" style="417" customWidth="1"/>
    <col min="7683" max="7683" width="9.140625" style="417"/>
    <col min="7684" max="7684" width="31.7109375" style="417" customWidth="1"/>
    <col min="7685" max="7685" width="9.140625" style="417"/>
    <col min="7686" max="7686" width="0" style="417" hidden="1" customWidth="1"/>
    <col min="7687" max="7687" width="41.7109375" style="417" customWidth="1"/>
    <col min="7688" max="7688" width="30.28515625" style="417" customWidth="1"/>
    <col min="7689" max="7936" width="9.140625" style="417"/>
    <col min="7937" max="7937" width="10" style="417" customWidth="1"/>
    <col min="7938" max="7938" width="5.42578125" style="417" customWidth="1"/>
    <col min="7939" max="7939" width="9.140625" style="417"/>
    <col min="7940" max="7940" width="31.7109375" style="417" customWidth="1"/>
    <col min="7941" max="7941" width="9.140625" style="417"/>
    <col min="7942" max="7942" width="0" style="417" hidden="1" customWidth="1"/>
    <col min="7943" max="7943" width="41.7109375" style="417" customWidth="1"/>
    <col min="7944" max="7944" width="30.28515625" style="417" customWidth="1"/>
    <col min="7945" max="8192" width="9.140625" style="417"/>
    <col min="8193" max="8193" width="10" style="417" customWidth="1"/>
    <col min="8194" max="8194" width="5.42578125" style="417" customWidth="1"/>
    <col min="8195" max="8195" width="9.140625" style="417"/>
    <col min="8196" max="8196" width="31.7109375" style="417" customWidth="1"/>
    <col min="8197" max="8197" width="9.140625" style="417"/>
    <col min="8198" max="8198" width="0" style="417" hidden="1" customWidth="1"/>
    <col min="8199" max="8199" width="41.7109375" style="417" customWidth="1"/>
    <col min="8200" max="8200" width="30.28515625" style="417" customWidth="1"/>
    <col min="8201" max="8448" width="9.140625" style="417"/>
    <col min="8449" max="8449" width="10" style="417" customWidth="1"/>
    <col min="8450" max="8450" width="5.42578125" style="417" customWidth="1"/>
    <col min="8451" max="8451" width="9.140625" style="417"/>
    <col min="8452" max="8452" width="31.7109375" style="417" customWidth="1"/>
    <col min="8453" max="8453" width="9.140625" style="417"/>
    <col min="8454" max="8454" width="0" style="417" hidden="1" customWidth="1"/>
    <col min="8455" max="8455" width="41.7109375" style="417" customWidth="1"/>
    <col min="8456" max="8456" width="30.28515625" style="417" customWidth="1"/>
    <col min="8457" max="8704" width="9.140625" style="417"/>
    <col min="8705" max="8705" width="10" style="417" customWidth="1"/>
    <col min="8706" max="8706" width="5.42578125" style="417" customWidth="1"/>
    <col min="8707" max="8707" width="9.140625" style="417"/>
    <col min="8708" max="8708" width="31.7109375" style="417" customWidth="1"/>
    <col min="8709" max="8709" width="9.140625" style="417"/>
    <col min="8710" max="8710" width="0" style="417" hidden="1" customWidth="1"/>
    <col min="8711" max="8711" width="41.7109375" style="417" customWidth="1"/>
    <col min="8712" max="8712" width="30.28515625" style="417" customWidth="1"/>
    <col min="8713" max="8960" width="9.140625" style="417"/>
    <col min="8961" max="8961" width="10" style="417" customWidth="1"/>
    <col min="8962" max="8962" width="5.42578125" style="417" customWidth="1"/>
    <col min="8963" max="8963" width="9.140625" style="417"/>
    <col min="8964" max="8964" width="31.7109375" style="417" customWidth="1"/>
    <col min="8965" max="8965" width="9.140625" style="417"/>
    <col min="8966" max="8966" width="0" style="417" hidden="1" customWidth="1"/>
    <col min="8967" max="8967" width="41.7109375" style="417" customWidth="1"/>
    <col min="8968" max="8968" width="30.28515625" style="417" customWidth="1"/>
    <col min="8969" max="9216" width="9.140625" style="417"/>
    <col min="9217" max="9217" width="10" style="417" customWidth="1"/>
    <col min="9218" max="9218" width="5.42578125" style="417" customWidth="1"/>
    <col min="9219" max="9219" width="9.140625" style="417"/>
    <col min="9220" max="9220" width="31.7109375" style="417" customWidth="1"/>
    <col min="9221" max="9221" width="9.140625" style="417"/>
    <col min="9222" max="9222" width="0" style="417" hidden="1" customWidth="1"/>
    <col min="9223" max="9223" width="41.7109375" style="417" customWidth="1"/>
    <col min="9224" max="9224" width="30.28515625" style="417" customWidth="1"/>
    <col min="9225" max="9472" width="9.140625" style="417"/>
    <col min="9473" max="9473" width="10" style="417" customWidth="1"/>
    <col min="9474" max="9474" width="5.42578125" style="417" customWidth="1"/>
    <col min="9475" max="9475" width="9.140625" style="417"/>
    <col min="9476" max="9476" width="31.7109375" style="417" customWidth="1"/>
    <col min="9477" max="9477" width="9.140625" style="417"/>
    <col min="9478" max="9478" width="0" style="417" hidden="1" customWidth="1"/>
    <col min="9479" max="9479" width="41.7109375" style="417" customWidth="1"/>
    <col min="9480" max="9480" width="30.28515625" style="417" customWidth="1"/>
    <col min="9481" max="9728" width="9.140625" style="417"/>
    <col min="9729" max="9729" width="10" style="417" customWidth="1"/>
    <col min="9730" max="9730" width="5.42578125" style="417" customWidth="1"/>
    <col min="9731" max="9731" width="9.140625" style="417"/>
    <col min="9732" max="9732" width="31.7109375" style="417" customWidth="1"/>
    <col min="9733" max="9733" width="9.140625" style="417"/>
    <col min="9734" max="9734" width="0" style="417" hidden="1" customWidth="1"/>
    <col min="9735" max="9735" width="41.7109375" style="417" customWidth="1"/>
    <col min="9736" max="9736" width="30.28515625" style="417" customWidth="1"/>
    <col min="9737" max="9984" width="9.140625" style="417"/>
    <col min="9985" max="9985" width="10" style="417" customWidth="1"/>
    <col min="9986" max="9986" width="5.42578125" style="417" customWidth="1"/>
    <col min="9987" max="9987" width="9.140625" style="417"/>
    <col min="9988" max="9988" width="31.7109375" style="417" customWidth="1"/>
    <col min="9989" max="9989" width="9.140625" style="417"/>
    <col min="9990" max="9990" width="0" style="417" hidden="1" customWidth="1"/>
    <col min="9991" max="9991" width="41.7109375" style="417" customWidth="1"/>
    <col min="9992" max="9992" width="30.28515625" style="417" customWidth="1"/>
    <col min="9993" max="10240" width="9.140625" style="417"/>
    <col min="10241" max="10241" width="10" style="417" customWidth="1"/>
    <col min="10242" max="10242" width="5.42578125" style="417" customWidth="1"/>
    <col min="10243" max="10243" width="9.140625" style="417"/>
    <col min="10244" max="10244" width="31.7109375" style="417" customWidth="1"/>
    <col min="10245" max="10245" width="9.140625" style="417"/>
    <col min="10246" max="10246" width="0" style="417" hidden="1" customWidth="1"/>
    <col min="10247" max="10247" width="41.7109375" style="417" customWidth="1"/>
    <col min="10248" max="10248" width="30.28515625" style="417" customWidth="1"/>
    <col min="10249" max="10496" width="9.140625" style="417"/>
    <col min="10497" max="10497" width="10" style="417" customWidth="1"/>
    <col min="10498" max="10498" width="5.42578125" style="417" customWidth="1"/>
    <col min="10499" max="10499" width="9.140625" style="417"/>
    <col min="10500" max="10500" width="31.7109375" style="417" customWidth="1"/>
    <col min="10501" max="10501" width="9.140625" style="417"/>
    <col min="10502" max="10502" width="0" style="417" hidden="1" customWidth="1"/>
    <col min="10503" max="10503" width="41.7109375" style="417" customWidth="1"/>
    <col min="10504" max="10504" width="30.28515625" style="417" customWidth="1"/>
    <col min="10505" max="10752" width="9.140625" style="417"/>
    <col min="10753" max="10753" width="10" style="417" customWidth="1"/>
    <col min="10754" max="10754" width="5.42578125" style="417" customWidth="1"/>
    <col min="10755" max="10755" width="9.140625" style="417"/>
    <col min="10756" max="10756" width="31.7109375" style="417" customWidth="1"/>
    <col min="10757" max="10757" width="9.140625" style="417"/>
    <col min="10758" max="10758" width="0" style="417" hidden="1" customWidth="1"/>
    <col min="10759" max="10759" width="41.7109375" style="417" customWidth="1"/>
    <col min="10760" max="10760" width="30.28515625" style="417" customWidth="1"/>
    <col min="10761" max="11008" width="9.140625" style="417"/>
    <col min="11009" max="11009" width="10" style="417" customWidth="1"/>
    <col min="11010" max="11010" width="5.42578125" style="417" customWidth="1"/>
    <col min="11011" max="11011" width="9.140625" style="417"/>
    <col min="11012" max="11012" width="31.7109375" style="417" customWidth="1"/>
    <col min="11013" max="11013" width="9.140625" style="417"/>
    <col min="11014" max="11014" width="0" style="417" hidden="1" customWidth="1"/>
    <col min="11015" max="11015" width="41.7109375" style="417" customWidth="1"/>
    <col min="11016" max="11016" width="30.28515625" style="417" customWidth="1"/>
    <col min="11017" max="11264" width="9.140625" style="417"/>
    <col min="11265" max="11265" width="10" style="417" customWidth="1"/>
    <col min="11266" max="11266" width="5.42578125" style="417" customWidth="1"/>
    <col min="11267" max="11267" width="9.140625" style="417"/>
    <col min="11268" max="11268" width="31.7109375" style="417" customWidth="1"/>
    <col min="11269" max="11269" width="9.140625" style="417"/>
    <col min="11270" max="11270" width="0" style="417" hidden="1" customWidth="1"/>
    <col min="11271" max="11271" width="41.7109375" style="417" customWidth="1"/>
    <col min="11272" max="11272" width="30.28515625" style="417" customWidth="1"/>
    <col min="11273" max="11520" width="9.140625" style="417"/>
    <col min="11521" max="11521" width="10" style="417" customWidth="1"/>
    <col min="11522" max="11522" width="5.42578125" style="417" customWidth="1"/>
    <col min="11523" max="11523" width="9.140625" style="417"/>
    <col min="11524" max="11524" width="31.7109375" style="417" customWidth="1"/>
    <col min="11525" max="11525" width="9.140625" style="417"/>
    <col min="11526" max="11526" width="0" style="417" hidden="1" customWidth="1"/>
    <col min="11527" max="11527" width="41.7109375" style="417" customWidth="1"/>
    <col min="11528" max="11528" width="30.28515625" style="417" customWidth="1"/>
    <col min="11529" max="11776" width="9.140625" style="417"/>
    <col min="11777" max="11777" width="10" style="417" customWidth="1"/>
    <col min="11778" max="11778" width="5.42578125" style="417" customWidth="1"/>
    <col min="11779" max="11779" width="9.140625" style="417"/>
    <col min="11780" max="11780" width="31.7109375" style="417" customWidth="1"/>
    <col min="11781" max="11781" width="9.140625" style="417"/>
    <col min="11782" max="11782" width="0" style="417" hidden="1" customWidth="1"/>
    <col min="11783" max="11783" width="41.7109375" style="417" customWidth="1"/>
    <col min="11784" max="11784" width="30.28515625" style="417" customWidth="1"/>
    <col min="11785" max="12032" width="9.140625" style="417"/>
    <col min="12033" max="12033" width="10" style="417" customWidth="1"/>
    <col min="12034" max="12034" width="5.42578125" style="417" customWidth="1"/>
    <col min="12035" max="12035" width="9.140625" style="417"/>
    <col min="12036" max="12036" width="31.7109375" style="417" customWidth="1"/>
    <col min="12037" max="12037" width="9.140625" style="417"/>
    <col min="12038" max="12038" width="0" style="417" hidden="1" customWidth="1"/>
    <col min="12039" max="12039" width="41.7109375" style="417" customWidth="1"/>
    <col min="12040" max="12040" width="30.28515625" style="417" customWidth="1"/>
    <col min="12041" max="12288" width="9.140625" style="417"/>
    <col min="12289" max="12289" width="10" style="417" customWidth="1"/>
    <col min="12290" max="12290" width="5.42578125" style="417" customWidth="1"/>
    <col min="12291" max="12291" width="9.140625" style="417"/>
    <col min="12292" max="12292" width="31.7109375" style="417" customWidth="1"/>
    <col min="12293" max="12293" width="9.140625" style="417"/>
    <col min="12294" max="12294" width="0" style="417" hidden="1" customWidth="1"/>
    <col min="12295" max="12295" width="41.7109375" style="417" customWidth="1"/>
    <col min="12296" max="12296" width="30.28515625" style="417" customWidth="1"/>
    <col min="12297" max="12544" width="9.140625" style="417"/>
    <col min="12545" max="12545" width="10" style="417" customWidth="1"/>
    <col min="12546" max="12546" width="5.42578125" style="417" customWidth="1"/>
    <col min="12547" max="12547" width="9.140625" style="417"/>
    <col min="12548" max="12548" width="31.7109375" style="417" customWidth="1"/>
    <col min="12549" max="12549" width="9.140625" style="417"/>
    <col min="12550" max="12550" width="0" style="417" hidden="1" customWidth="1"/>
    <col min="12551" max="12551" width="41.7109375" style="417" customWidth="1"/>
    <col min="12552" max="12552" width="30.28515625" style="417" customWidth="1"/>
    <col min="12553" max="12800" width="9.140625" style="417"/>
    <col min="12801" max="12801" width="10" style="417" customWidth="1"/>
    <col min="12802" max="12802" width="5.42578125" style="417" customWidth="1"/>
    <col min="12803" max="12803" width="9.140625" style="417"/>
    <col min="12804" max="12804" width="31.7109375" style="417" customWidth="1"/>
    <col min="12805" max="12805" width="9.140625" style="417"/>
    <col min="12806" max="12806" width="0" style="417" hidden="1" customWidth="1"/>
    <col min="12807" max="12807" width="41.7109375" style="417" customWidth="1"/>
    <col min="12808" max="12808" width="30.28515625" style="417" customWidth="1"/>
    <col min="12809" max="13056" width="9.140625" style="417"/>
    <col min="13057" max="13057" width="10" style="417" customWidth="1"/>
    <col min="13058" max="13058" width="5.42578125" style="417" customWidth="1"/>
    <col min="13059" max="13059" width="9.140625" style="417"/>
    <col min="13060" max="13060" width="31.7109375" style="417" customWidth="1"/>
    <col min="13061" max="13061" width="9.140625" style="417"/>
    <col min="13062" max="13062" width="0" style="417" hidden="1" customWidth="1"/>
    <col min="13063" max="13063" width="41.7109375" style="417" customWidth="1"/>
    <col min="13064" max="13064" width="30.28515625" style="417" customWidth="1"/>
    <col min="13065" max="13312" width="9.140625" style="417"/>
    <col min="13313" max="13313" width="10" style="417" customWidth="1"/>
    <col min="13314" max="13314" width="5.42578125" style="417" customWidth="1"/>
    <col min="13315" max="13315" width="9.140625" style="417"/>
    <col min="13316" max="13316" width="31.7109375" style="417" customWidth="1"/>
    <col min="13317" max="13317" width="9.140625" style="417"/>
    <col min="13318" max="13318" width="0" style="417" hidden="1" customWidth="1"/>
    <col min="13319" max="13319" width="41.7109375" style="417" customWidth="1"/>
    <col min="13320" max="13320" width="30.28515625" style="417" customWidth="1"/>
    <col min="13321" max="13568" width="9.140625" style="417"/>
    <col min="13569" max="13569" width="10" style="417" customWidth="1"/>
    <col min="13570" max="13570" width="5.42578125" style="417" customWidth="1"/>
    <col min="13571" max="13571" width="9.140625" style="417"/>
    <col min="13572" max="13572" width="31.7109375" style="417" customWidth="1"/>
    <col min="13573" max="13573" width="9.140625" style="417"/>
    <col min="13574" max="13574" width="0" style="417" hidden="1" customWidth="1"/>
    <col min="13575" max="13575" width="41.7109375" style="417" customWidth="1"/>
    <col min="13576" max="13576" width="30.28515625" style="417" customWidth="1"/>
    <col min="13577" max="13824" width="9.140625" style="417"/>
    <col min="13825" max="13825" width="10" style="417" customWidth="1"/>
    <col min="13826" max="13826" width="5.42578125" style="417" customWidth="1"/>
    <col min="13827" max="13827" width="9.140625" style="417"/>
    <col min="13828" max="13828" width="31.7109375" style="417" customWidth="1"/>
    <col min="13829" max="13829" width="9.140625" style="417"/>
    <col min="13830" max="13830" width="0" style="417" hidden="1" customWidth="1"/>
    <col min="13831" max="13831" width="41.7109375" style="417" customWidth="1"/>
    <col min="13832" max="13832" width="30.28515625" style="417" customWidth="1"/>
    <col min="13833" max="14080" width="9.140625" style="417"/>
    <col min="14081" max="14081" width="10" style="417" customWidth="1"/>
    <col min="14082" max="14082" width="5.42578125" style="417" customWidth="1"/>
    <col min="14083" max="14083" width="9.140625" style="417"/>
    <col min="14084" max="14084" width="31.7109375" style="417" customWidth="1"/>
    <col min="14085" max="14085" width="9.140625" style="417"/>
    <col min="14086" max="14086" width="0" style="417" hidden="1" customWidth="1"/>
    <col min="14087" max="14087" width="41.7109375" style="417" customWidth="1"/>
    <col min="14088" max="14088" width="30.28515625" style="417" customWidth="1"/>
    <col min="14089" max="14336" width="9.140625" style="417"/>
    <col min="14337" max="14337" width="10" style="417" customWidth="1"/>
    <col min="14338" max="14338" width="5.42578125" style="417" customWidth="1"/>
    <col min="14339" max="14339" width="9.140625" style="417"/>
    <col min="14340" max="14340" width="31.7109375" style="417" customWidth="1"/>
    <col min="14341" max="14341" width="9.140625" style="417"/>
    <col min="14342" max="14342" width="0" style="417" hidden="1" customWidth="1"/>
    <col min="14343" max="14343" width="41.7109375" style="417" customWidth="1"/>
    <col min="14344" max="14344" width="30.28515625" style="417" customWidth="1"/>
    <col min="14345" max="14592" width="9.140625" style="417"/>
    <col min="14593" max="14593" width="10" style="417" customWidth="1"/>
    <col min="14594" max="14594" width="5.42578125" style="417" customWidth="1"/>
    <col min="14595" max="14595" width="9.140625" style="417"/>
    <col min="14596" max="14596" width="31.7109375" style="417" customWidth="1"/>
    <col min="14597" max="14597" width="9.140625" style="417"/>
    <col min="14598" max="14598" width="0" style="417" hidden="1" customWidth="1"/>
    <col min="14599" max="14599" width="41.7109375" style="417" customWidth="1"/>
    <col min="14600" max="14600" width="30.28515625" style="417" customWidth="1"/>
    <col min="14601" max="14848" width="9.140625" style="417"/>
    <col min="14849" max="14849" width="10" style="417" customWidth="1"/>
    <col min="14850" max="14850" width="5.42578125" style="417" customWidth="1"/>
    <col min="14851" max="14851" width="9.140625" style="417"/>
    <col min="14852" max="14852" width="31.7109375" style="417" customWidth="1"/>
    <col min="14853" max="14853" width="9.140625" style="417"/>
    <col min="14854" max="14854" width="0" style="417" hidden="1" customWidth="1"/>
    <col min="14855" max="14855" width="41.7109375" style="417" customWidth="1"/>
    <col min="14856" max="14856" width="30.28515625" style="417" customWidth="1"/>
    <col min="14857" max="15104" width="9.140625" style="417"/>
    <col min="15105" max="15105" width="10" style="417" customWidth="1"/>
    <col min="15106" max="15106" width="5.42578125" style="417" customWidth="1"/>
    <col min="15107" max="15107" width="9.140625" style="417"/>
    <col min="15108" max="15108" width="31.7109375" style="417" customWidth="1"/>
    <col min="15109" max="15109" width="9.140625" style="417"/>
    <col min="15110" max="15110" width="0" style="417" hidden="1" customWidth="1"/>
    <col min="15111" max="15111" width="41.7109375" style="417" customWidth="1"/>
    <col min="15112" max="15112" width="30.28515625" style="417" customWidth="1"/>
    <col min="15113" max="15360" width="9.140625" style="417"/>
    <col min="15361" max="15361" width="10" style="417" customWidth="1"/>
    <col min="15362" max="15362" width="5.42578125" style="417" customWidth="1"/>
    <col min="15363" max="15363" width="9.140625" style="417"/>
    <col min="15364" max="15364" width="31.7109375" style="417" customWidth="1"/>
    <col min="15365" max="15365" width="9.140625" style="417"/>
    <col min="15366" max="15366" width="0" style="417" hidden="1" customWidth="1"/>
    <col min="15367" max="15367" width="41.7109375" style="417" customWidth="1"/>
    <col min="15368" max="15368" width="30.28515625" style="417" customWidth="1"/>
    <col min="15369" max="15616" width="9.140625" style="417"/>
    <col min="15617" max="15617" width="10" style="417" customWidth="1"/>
    <col min="15618" max="15618" width="5.42578125" style="417" customWidth="1"/>
    <col min="15619" max="15619" width="9.140625" style="417"/>
    <col min="15620" max="15620" width="31.7109375" style="417" customWidth="1"/>
    <col min="15621" max="15621" width="9.140625" style="417"/>
    <col min="15622" max="15622" width="0" style="417" hidden="1" customWidth="1"/>
    <col min="15623" max="15623" width="41.7109375" style="417" customWidth="1"/>
    <col min="15624" max="15624" width="30.28515625" style="417" customWidth="1"/>
    <col min="15625" max="15872" width="9.140625" style="417"/>
    <col min="15873" max="15873" width="10" style="417" customWidth="1"/>
    <col min="15874" max="15874" width="5.42578125" style="417" customWidth="1"/>
    <col min="15875" max="15875" width="9.140625" style="417"/>
    <col min="15876" max="15876" width="31.7109375" style="417" customWidth="1"/>
    <col min="15877" max="15877" width="9.140625" style="417"/>
    <col min="15878" max="15878" width="0" style="417" hidden="1" customWidth="1"/>
    <col min="15879" max="15879" width="41.7109375" style="417" customWidth="1"/>
    <col min="15880" max="15880" width="30.28515625" style="417" customWidth="1"/>
    <col min="15881" max="16128" width="9.140625" style="417"/>
    <col min="16129" max="16129" width="10" style="417" customWidth="1"/>
    <col min="16130" max="16130" width="5.42578125" style="417" customWidth="1"/>
    <col min="16131" max="16131" width="9.140625" style="417"/>
    <col min="16132" max="16132" width="31.7109375" style="417" customWidth="1"/>
    <col min="16133" max="16133" width="9.140625" style="417"/>
    <col min="16134" max="16134" width="0" style="417" hidden="1" customWidth="1"/>
    <col min="16135" max="16135" width="41.7109375" style="417" customWidth="1"/>
    <col min="16136" max="16136" width="30.28515625" style="417" customWidth="1"/>
    <col min="16137" max="16384" width="9.140625" style="417"/>
  </cols>
  <sheetData>
    <row r="1" spans="1:9" ht="18" x14ac:dyDescent="0.2">
      <c r="A1" s="416"/>
      <c r="B1" s="666"/>
      <c r="C1" s="666"/>
      <c r="D1" s="666"/>
      <c r="E1" s="666"/>
      <c r="F1" s="666"/>
      <c r="G1" s="666"/>
      <c r="H1" s="666"/>
      <c r="I1" s="666"/>
    </row>
    <row r="2" spans="1:9" ht="15.75" x14ac:dyDescent="0.25">
      <c r="A2" s="416"/>
      <c r="B2" s="667" t="s">
        <v>1007</v>
      </c>
      <c r="C2" s="667"/>
      <c r="D2" s="667"/>
      <c r="E2" s="667"/>
      <c r="F2" s="667"/>
      <c r="G2" s="667"/>
      <c r="H2" s="667"/>
      <c r="I2" s="667"/>
    </row>
    <row r="3" spans="1:9" ht="18" x14ac:dyDescent="0.25">
      <c r="A3" s="416"/>
      <c r="B3" s="668" t="s">
        <v>1008</v>
      </c>
      <c r="C3" s="668"/>
      <c r="D3" s="668"/>
      <c r="E3" s="668"/>
      <c r="F3" s="668"/>
      <c r="G3" s="668"/>
      <c r="H3" s="668"/>
      <c r="I3" s="668"/>
    </row>
    <row r="4" spans="1:9" ht="15" x14ac:dyDescent="0.2">
      <c r="A4" s="418"/>
      <c r="B4" s="419"/>
      <c r="C4" s="419"/>
      <c r="D4" s="419"/>
      <c r="E4" s="419"/>
      <c r="F4" s="419"/>
      <c r="G4" s="419"/>
      <c r="H4" s="420"/>
    </row>
    <row r="5" spans="1:9" ht="15" x14ac:dyDescent="0.2">
      <c r="A5" s="418"/>
      <c r="B5" s="419"/>
      <c r="C5" s="419"/>
      <c r="D5" s="419"/>
      <c r="E5" s="419"/>
      <c r="F5" s="419"/>
      <c r="G5" s="419"/>
      <c r="H5" s="420"/>
    </row>
    <row r="6" spans="1:9" ht="15" x14ac:dyDescent="0.25">
      <c r="A6" s="421"/>
      <c r="B6" s="422"/>
      <c r="C6" s="423"/>
      <c r="D6" s="424"/>
      <c r="E6" s="424"/>
      <c r="F6" s="424"/>
      <c r="G6" s="424"/>
      <c r="H6" s="425"/>
    </row>
    <row r="7" spans="1:9" ht="15" x14ac:dyDescent="0.25">
      <c r="A7" s="426"/>
      <c r="B7" s="427"/>
      <c r="C7" s="428"/>
      <c r="D7" s="429"/>
      <c r="E7" s="429"/>
      <c r="F7" s="429"/>
      <c r="G7" s="429"/>
      <c r="H7" s="430"/>
    </row>
    <row r="8" spans="1:9" ht="15" x14ac:dyDescent="0.25">
      <c r="A8" s="426"/>
      <c r="B8" s="427"/>
      <c r="C8" s="428"/>
      <c r="D8" s="429"/>
      <c r="E8" s="429"/>
      <c r="F8" s="429"/>
      <c r="G8" s="429"/>
      <c r="H8" s="430"/>
    </row>
    <row r="9" spans="1:9" ht="15" x14ac:dyDescent="0.25">
      <c r="A9" s="431"/>
      <c r="B9" s="432"/>
      <c r="C9" s="433"/>
      <c r="D9" s="434"/>
      <c r="E9" s="434"/>
      <c r="F9" s="434"/>
      <c r="G9" s="434"/>
      <c r="H9" s="435"/>
    </row>
    <row r="10" spans="1:9" ht="15.75" x14ac:dyDescent="0.25">
      <c r="A10" s="669" t="s">
        <v>1009</v>
      </c>
      <c r="B10" s="670"/>
      <c r="C10" s="670"/>
      <c r="D10" s="670"/>
      <c r="E10" s="670"/>
      <c r="F10" s="670"/>
      <c r="G10" s="670"/>
      <c r="H10" s="671"/>
    </row>
    <row r="11" spans="1:9" ht="15.75" x14ac:dyDescent="0.25">
      <c r="A11" s="669" t="s">
        <v>1010</v>
      </c>
      <c r="B11" s="670"/>
      <c r="C11" s="670"/>
      <c r="D11" s="670"/>
      <c r="E11" s="670"/>
      <c r="F11" s="670"/>
      <c r="G11" s="670"/>
      <c r="H11" s="671"/>
    </row>
    <row r="12" spans="1:9" ht="27" customHeight="1" x14ac:dyDescent="0.2">
      <c r="A12" s="672" t="s">
        <v>1011</v>
      </c>
      <c r="B12" s="673"/>
      <c r="C12" s="673"/>
      <c r="D12" s="673"/>
      <c r="E12" s="673"/>
      <c r="F12" s="673"/>
      <c r="G12" s="673"/>
      <c r="H12" s="674"/>
    </row>
    <row r="13" spans="1:9" ht="15.75" customHeight="1" x14ac:dyDescent="0.25">
      <c r="A13" s="675" t="s">
        <v>1012</v>
      </c>
      <c r="B13" s="675"/>
      <c r="C13" s="675"/>
      <c r="D13" s="675"/>
      <c r="E13" s="675"/>
      <c r="F13" s="675"/>
      <c r="G13" s="675"/>
      <c r="H13" s="675"/>
    </row>
    <row r="14" spans="1:9" ht="15" customHeight="1" x14ac:dyDescent="0.25">
      <c r="A14" s="676" t="s">
        <v>157</v>
      </c>
      <c r="B14" s="676" t="s">
        <v>9</v>
      </c>
      <c r="C14" s="676"/>
      <c r="D14" s="676"/>
      <c r="E14" s="676"/>
      <c r="F14" s="436"/>
      <c r="G14" s="437" t="s">
        <v>1013</v>
      </c>
      <c r="H14" s="437" t="s">
        <v>1014</v>
      </c>
    </row>
    <row r="15" spans="1:9" ht="15" x14ac:dyDescent="0.25">
      <c r="A15" s="676"/>
      <c r="B15" s="676"/>
      <c r="C15" s="676"/>
      <c r="D15" s="676"/>
      <c r="E15" s="676"/>
      <c r="F15" s="436"/>
      <c r="G15" s="437" t="s">
        <v>1015</v>
      </c>
      <c r="H15" s="437" t="s">
        <v>1016</v>
      </c>
    </row>
    <row r="16" spans="1:9" ht="15" x14ac:dyDescent="0.25">
      <c r="A16" s="438"/>
      <c r="B16" s="677" t="s">
        <v>1017</v>
      </c>
      <c r="C16" s="678"/>
      <c r="D16" s="679"/>
      <c r="E16" s="439"/>
      <c r="F16" s="440"/>
      <c r="G16" s="441">
        <f>SUM(G17:G20)</f>
        <v>6.080000000000001</v>
      </c>
      <c r="H16" s="442" t="s">
        <v>1018</v>
      </c>
    </row>
    <row r="17" spans="1:8" ht="15" x14ac:dyDescent="0.25">
      <c r="A17" s="443" t="s">
        <v>871</v>
      </c>
      <c r="B17" s="680" t="s">
        <v>1019</v>
      </c>
      <c r="C17" s="681"/>
      <c r="D17" s="682"/>
      <c r="E17" s="444"/>
      <c r="F17" s="445">
        <f>G17/100</f>
        <v>4.0099999999999997E-2</v>
      </c>
      <c r="G17" s="446">
        <v>4.01</v>
      </c>
      <c r="H17" s="446"/>
    </row>
    <row r="18" spans="1:8" ht="15" x14ac:dyDescent="0.25">
      <c r="A18" s="447" t="s">
        <v>1020</v>
      </c>
      <c r="B18" s="663" t="s">
        <v>1021</v>
      </c>
      <c r="C18" s="664"/>
      <c r="D18" s="665"/>
      <c r="E18" s="448"/>
      <c r="F18" s="447">
        <f t="shared" ref="F18:F29" si="0">G18/100</f>
        <v>4.0000000000000001E-3</v>
      </c>
      <c r="G18" s="449">
        <v>0.4</v>
      </c>
      <c r="H18" s="449"/>
    </row>
    <row r="19" spans="1:8" ht="15" x14ac:dyDescent="0.25">
      <c r="A19" s="447" t="s">
        <v>877</v>
      </c>
      <c r="B19" s="663" t="s">
        <v>1022</v>
      </c>
      <c r="C19" s="664"/>
      <c r="D19" s="665"/>
      <c r="E19" s="448"/>
      <c r="F19" s="450">
        <f t="shared" si="0"/>
        <v>5.6000000000000008E-3</v>
      </c>
      <c r="G19" s="449">
        <v>0.56000000000000005</v>
      </c>
      <c r="H19" s="449"/>
    </row>
    <row r="20" spans="1:8" ht="15" x14ac:dyDescent="0.25">
      <c r="A20" s="451" t="s">
        <v>880</v>
      </c>
      <c r="B20" s="685" t="s">
        <v>1023</v>
      </c>
      <c r="C20" s="686"/>
      <c r="D20" s="687"/>
      <c r="E20" s="452"/>
      <c r="F20" s="451">
        <f t="shared" si="0"/>
        <v>1.11E-2</v>
      </c>
      <c r="G20" s="453">
        <v>1.1100000000000001</v>
      </c>
      <c r="H20" s="454"/>
    </row>
    <row r="21" spans="1:8" ht="15" x14ac:dyDescent="0.25">
      <c r="A21" s="438" t="s">
        <v>883</v>
      </c>
      <c r="B21" s="677" t="s">
        <v>1024</v>
      </c>
      <c r="C21" s="678"/>
      <c r="D21" s="679"/>
      <c r="E21" s="439"/>
      <c r="F21" s="455">
        <f t="shared" si="0"/>
        <v>7.2999999999999995E-2</v>
      </c>
      <c r="G21" s="441">
        <f>G22</f>
        <v>7.3</v>
      </c>
      <c r="H21" s="442" t="s">
        <v>1018</v>
      </c>
    </row>
    <row r="22" spans="1:8" ht="15" x14ac:dyDescent="0.25">
      <c r="A22" s="443"/>
      <c r="B22" s="680" t="s">
        <v>1025</v>
      </c>
      <c r="C22" s="681"/>
      <c r="D22" s="682"/>
      <c r="E22" s="444"/>
      <c r="F22" s="445">
        <f t="shared" si="0"/>
        <v>7.2999999999999995E-2</v>
      </c>
      <c r="G22" s="446">
        <v>7.3</v>
      </c>
      <c r="H22" s="446"/>
    </row>
    <row r="23" spans="1:8" ht="15" x14ac:dyDescent="0.25">
      <c r="A23" s="451"/>
      <c r="B23" s="685"/>
      <c r="C23" s="686"/>
      <c r="D23" s="687"/>
      <c r="E23" s="452"/>
      <c r="F23" s="451"/>
      <c r="G23" s="453"/>
      <c r="H23" s="454"/>
    </row>
    <row r="24" spans="1:8" ht="15" x14ac:dyDescent="0.25">
      <c r="A24" s="456"/>
      <c r="B24" s="683" t="s">
        <v>1026</v>
      </c>
      <c r="C24" s="683"/>
      <c r="D24" s="684"/>
      <c r="E24" s="457"/>
      <c r="F24" s="456">
        <f t="shared" si="0"/>
        <v>0.1338</v>
      </c>
      <c r="G24" s="458">
        <f>G21+G16</f>
        <v>13.38</v>
      </c>
      <c r="H24" s="459"/>
    </row>
    <row r="25" spans="1:8" ht="15" x14ac:dyDescent="0.25">
      <c r="A25" s="460" t="s">
        <v>886</v>
      </c>
      <c r="B25" s="688" t="s">
        <v>1027</v>
      </c>
      <c r="C25" s="689"/>
      <c r="D25" s="690"/>
      <c r="E25" s="461"/>
      <c r="F25" s="445">
        <f t="shared" si="0"/>
        <v>5.6500000000000002E-2</v>
      </c>
      <c r="G25" s="462">
        <f>SUM(G26:G29)</f>
        <v>5.65</v>
      </c>
      <c r="H25" s="463" t="s">
        <v>1018</v>
      </c>
    </row>
    <row r="26" spans="1:8" ht="15" x14ac:dyDescent="0.25">
      <c r="A26" s="447"/>
      <c r="B26" s="663" t="s">
        <v>888</v>
      </c>
      <c r="C26" s="664"/>
      <c r="D26" s="665"/>
      <c r="E26" s="448"/>
      <c r="F26" s="450">
        <f t="shared" si="0"/>
        <v>6.5000000000000006E-3</v>
      </c>
      <c r="G26" s="449">
        <v>0.65</v>
      </c>
      <c r="H26" s="449"/>
    </row>
    <row r="27" spans="1:8" ht="15" x14ac:dyDescent="0.25">
      <c r="A27" s="447"/>
      <c r="B27" s="663" t="s">
        <v>889</v>
      </c>
      <c r="C27" s="664"/>
      <c r="D27" s="665"/>
      <c r="E27" s="448"/>
      <c r="F27" s="450">
        <f t="shared" si="0"/>
        <v>0.03</v>
      </c>
      <c r="G27" s="449">
        <v>3</v>
      </c>
      <c r="H27" s="449"/>
    </row>
    <row r="28" spans="1:8" ht="15" x14ac:dyDescent="0.25">
      <c r="A28" s="447"/>
      <c r="B28" s="663" t="s">
        <v>1028</v>
      </c>
      <c r="C28" s="664"/>
      <c r="D28" s="665"/>
      <c r="E28" s="448"/>
      <c r="F28" s="450">
        <f t="shared" si="0"/>
        <v>0.02</v>
      </c>
      <c r="G28" s="449">
        <v>2</v>
      </c>
      <c r="H28" s="449"/>
    </row>
    <row r="29" spans="1:8" ht="15" x14ac:dyDescent="0.25">
      <c r="A29" s="447"/>
      <c r="B29" s="663" t="s">
        <v>1029</v>
      </c>
      <c r="C29" s="663"/>
      <c r="D29" s="691"/>
      <c r="E29" s="464"/>
      <c r="F29" s="450">
        <f t="shared" si="0"/>
        <v>0</v>
      </c>
      <c r="G29" s="449">
        <v>0</v>
      </c>
      <c r="H29" s="449"/>
    </row>
    <row r="30" spans="1:8" ht="15" x14ac:dyDescent="0.25">
      <c r="A30" s="451"/>
      <c r="B30" s="465"/>
      <c r="C30" s="466"/>
      <c r="D30" s="466"/>
      <c r="E30" s="467"/>
      <c r="F30" s="451"/>
      <c r="G30" s="453"/>
      <c r="H30" s="453"/>
    </row>
    <row r="31" spans="1:8" ht="15" x14ac:dyDescent="0.25">
      <c r="A31" s="456"/>
      <c r="B31" s="683" t="s">
        <v>1030</v>
      </c>
      <c r="C31" s="683"/>
      <c r="D31" s="684"/>
      <c r="E31" s="457"/>
      <c r="F31" s="456"/>
      <c r="G31" s="459">
        <f>(((1+F17+F18+F19)*(1+F20)*(1+F21)/(1-F25))-1)*100</f>
        <v>20.702738941176513</v>
      </c>
      <c r="H31" s="468"/>
    </row>
    <row r="32" spans="1:8" ht="14.25" customHeight="1" x14ac:dyDescent="0.25">
      <c r="A32" s="443"/>
      <c r="B32" s="680" t="s">
        <v>1031</v>
      </c>
      <c r="C32" s="680"/>
      <c r="D32" s="696"/>
      <c r="E32" s="469"/>
      <c r="F32" s="443"/>
      <c r="G32" s="446">
        <v>100</v>
      </c>
      <c r="H32" s="446"/>
    </row>
    <row r="33" spans="1:8" ht="15" customHeight="1" x14ac:dyDescent="0.25">
      <c r="A33" s="447"/>
      <c r="B33" s="663"/>
      <c r="C33" s="664"/>
      <c r="D33" s="665"/>
      <c r="E33" s="448"/>
      <c r="F33" s="447"/>
      <c r="G33" s="470"/>
      <c r="H33" s="470"/>
    </row>
    <row r="34" spans="1:8" ht="15" x14ac:dyDescent="0.25">
      <c r="A34" s="447"/>
      <c r="B34" s="663" t="s">
        <v>1032</v>
      </c>
      <c r="C34" s="691"/>
      <c r="D34" s="471" t="s">
        <v>1033</v>
      </c>
      <c r="E34" s="697">
        <v>-1</v>
      </c>
      <c r="F34" s="447"/>
      <c r="G34" s="472">
        <f>G31</f>
        <v>20.702738941176513</v>
      </c>
      <c r="H34" s="470"/>
    </row>
    <row r="35" spans="1:8" ht="15" x14ac:dyDescent="0.25">
      <c r="A35" s="451"/>
      <c r="B35" s="473"/>
      <c r="C35" s="474"/>
      <c r="D35" s="475" t="s">
        <v>1034</v>
      </c>
      <c r="E35" s="698"/>
      <c r="F35" s="476"/>
      <c r="G35" s="477"/>
      <c r="H35" s="477"/>
    </row>
    <row r="36" spans="1:8" ht="15" x14ac:dyDescent="0.2">
      <c r="A36" s="699" t="s">
        <v>924</v>
      </c>
      <c r="B36" s="700"/>
      <c r="C36" s="700"/>
      <c r="D36" s="700"/>
      <c r="E36" s="703"/>
      <c r="F36" s="478"/>
      <c r="G36" s="692">
        <f>G34</f>
        <v>20.702738941176513</v>
      </c>
      <c r="H36" s="694"/>
    </row>
    <row r="37" spans="1:8" ht="15" x14ac:dyDescent="0.2">
      <c r="A37" s="701"/>
      <c r="B37" s="702"/>
      <c r="C37" s="702"/>
      <c r="D37" s="702"/>
      <c r="E37" s="704"/>
      <c r="F37" s="479"/>
      <c r="G37" s="693"/>
      <c r="H37" s="695"/>
    </row>
    <row r="38" spans="1:8" ht="15" x14ac:dyDescent="0.25">
      <c r="A38" s="480"/>
      <c r="B38" s="480"/>
      <c r="C38" s="480"/>
      <c r="D38" s="480"/>
      <c r="E38" s="480"/>
      <c r="F38" s="480"/>
      <c r="G38" s="480"/>
      <c r="H38" s="480"/>
    </row>
    <row r="39" spans="1:8" ht="15" x14ac:dyDescent="0.25">
      <c r="A39" s="480"/>
      <c r="B39" s="480"/>
      <c r="C39" s="480"/>
      <c r="D39" s="480"/>
      <c r="E39" s="480"/>
      <c r="F39" s="480"/>
      <c r="G39" s="480"/>
      <c r="H39" s="480"/>
    </row>
  </sheetData>
  <mergeCells count="32">
    <mergeCell ref="G36:G37"/>
    <mergeCell ref="H36:H37"/>
    <mergeCell ref="B32:D32"/>
    <mergeCell ref="B33:D33"/>
    <mergeCell ref="B34:C34"/>
    <mergeCell ref="E34:E35"/>
    <mergeCell ref="A36:D37"/>
    <mergeCell ref="E36:E37"/>
    <mergeCell ref="B31:D31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18:D18"/>
    <mergeCell ref="B1:I1"/>
    <mergeCell ref="B2:I2"/>
    <mergeCell ref="B3:I3"/>
    <mergeCell ref="A10:H10"/>
    <mergeCell ref="A11:H11"/>
    <mergeCell ref="A12:H12"/>
    <mergeCell ref="A13:H13"/>
    <mergeCell ref="A14:A15"/>
    <mergeCell ref="B14:E15"/>
    <mergeCell ref="B16:D16"/>
    <mergeCell ref="B17:D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 scaleWithDoc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22"/>
  <sheetViews>
    <sheetView showGridLines="0" view="pageBreakPreview" zoomScale="96" zoomScaleNormal="96" zoomScaleSheetLayoutView="96" workbookViewId="0">
      <pane xSplit="1" ySplit="3" topLeftCell="B4" activePane="bottomRight" state="frozen"/>
      <selection activeCell="B95" sqref="B95"/>
      <selection pane="topRight" activeCell="B95" sqref="B95"/>
      <selection pane="bottomLeft" activeCell="B95" sqref="B95"/>
      <selection pane="bottomRight" activeCell="B95" sqref="B95"/>
    </sheetView>
  </sheetViews>
  <sheetFormatPr defaultColWidth="8.85546875" defaultRowHeight="15" x14ac:dyDescent="0.25"/>
  <cols>
    <col min="1" max="1" width="2.28515625" style="2" customWidth="1"/>
    <col min="2" max="2" width="6.28515625" style="173" customWidth="1"/>
    <col min="3" max="3" width="9.7109375" style="122" customWidth="1"/>
    <col min="4" max="4" width="9.7109375" style="122" hidden="1" customWidth="1"/>
    <col min="5" max="5" width="78.140625" style="2" customWidth="1"/>
    <col min="6" max="6" width="1.140625" style="2" hidden="1" customWidth="1"/>
    <col min="7" max="7" width="3.28515625" style="2" hidden="1" customWidth="1"/>
    <col min="8" max="8" width="6.28515625" style="2" customWidth="1"/>
    <col min="9" max="9" width="10.42578125" style="2" customWidth="1"/>
    <col min="10" max="10" width="10.28515625" style="2" hidden="1" customWidth="1"/>
    <col min="11" max="11" width="10.140625" style="2" customWidth="1"/>
    <col min="12" max="12" width="8.140625" style="2" hidden="1" customWidth="1"/>
    <col min="13" max="13" width="12.7109375" style="2" hidden="1" customWidth="1"/>
    <col min="14" max="14" width="13" style="2" customWidth="1"/>
    <col min="15" max="15" width="4.140625" style="2" hidden="1" customWidth="1"/>
    <col min="16" max="16" width="5" style="2" hidden="1" customWidth="1"/>
    <col min="17" max="17" width="13.140625" style="2" customWidth="1"/>
    <col min="18" max="18" width="12.5703125" style="2" customWidth="1"/>
    <col min="19" max="19" width="2.5703125" style="2" customWidth="1"/>
    <col min="20" max="20" width="11.85546875" style="2" customWidth="1"/>
    <col min="21" max="16384" width="8.85546875" style="2"/>
  </cols>
  <sheetData>
    <row r="1" spans="2:20" s="132" customFormat="1" ht="30" customHeight="1" x14ac:dyDescent="0.2">
      <c r="B1" s="709" t="s">
        <v>374</v>
      </c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709"/>
      <c r="R1" s="709"/>
      <c r="S1" s="31"/>
    </row>
    <row r="2" spans="2:20" ht="28.9" customHeight="1" x14ac:dyDescent="0.25">
      <c r="B2" s="710" t="s">
        <v>10</v>
      </c>
      <c r="C2" s="713" t="s">
        <v>168</v>
      </c>
      <c r="D2" s="212"/>
      <c r="E2" s="710" t="s">
        <v>11</v>
      </c>
      <c r="F2" s="714" t="s">
        <v>12</v>
      </c>
      <c r="G2" s="715"/>
      <c r="H2" s="710" t="s">
        <v>1</v>
      </c>
      <c r="I2" s="710" t="s">
        <v>2</v>
      </c>
      <c r="J2" s="707" t="s">
        <v>506</v>
      </c>
      <c r="K2" s="707" t="s">
        <v>507</v>
      </c>
      <c r="L2" s="710" t="s">
        <v>166</v>
      </c>
      <c r="M2" s="711" t="s">
        <v>477</v>
      </c>
      <c r="N2" s="711" t="s">
        <v>478</v>
      </c>
      <c r="O2" s="236"/>
      <c r="P2" s="236"/>
      <c r="Q2" s="711" t="s">
        <v>479</v>
      </c>
      <c r="R2" s="705" t="s">
        <v>377</v>
      </c>
      <c r="S2" s="31"/>
    </row>
    <row r="3" spans="2:20" ht="14.45" customHeight="1" x14ac:dyDescent="0.25">
      <c r="B3" s="493"/>
      <c r="C3" s="495"/>
      <c r="D3" s="211"/>
      <c r="E3" s="493"/>
      <c r="F3" s="498"/>
      <c r="G3" s="499"/>
      <c r="H3" s="493"/>
      <c r="I3" s="493"/>
      <c r="J3" s="708"/>
      <c r="K3" s="708"/>
      <c r="L3" s="493"/>
      <c r="M3" s="712"/>
      <c r="N3" s="712"/>
      <c r="O3" s="237"/>
      <c r="P3" s="237"/>
      <c r="Q3" s="712"/>
      <c r="R3" s="706"/>
      <c r="S3" s="31"/>
    </row>
    <row r="4" spans="2:20" s="26" customFormat="1" ht="30" customHeight="1" x14ac:dyDescent="0.2">
      <c r="B4" s="169" t="s">
        <v>394</v>
      </c>
      <c r="C4" s="110"/>
      <c r="D4" s="110"/>
      <c r="E4" s="14" t="s">
        <v>182</v>
      </c>
      <c r="F4" s="20"/>
      <c r="G4" s="21"/>
      <c r="H4" s="22"/>
      <c r="I4" s="23"/>
      <c r="J4" s="24"/>
      <c r="K4" s="24"/>
      <c r="L4" s="24"/>
      <c r="M4" s="174">
        <f>SUM(M5:M14)</f>
        <v>42402.969999999994</v>
      </c>
      <c r="N4" s="174" t="e">
        <f>SUM(N5:N14)</f>
        <v>#REF!</v>
      </c>
      <c r="O4" s="174"/>
      <c r="P4" s="174"/>
      <c r="Q4" s="175" t="e">
        <f>SUM(Q5:Q14)</f>
        <v>#REF!</v>
      </c>
      <c r="R4" s="179"/>
      <c r="S4" s="31"/>
      <c r="T4" s="26" t="e">
        <f>N4='ORÇAMENTO_LOT-C-DESON'!#REF!</f>
        <v>#REF!</v>
      </c>
    </row>
    <row r="5" spans="2:20" s="31" customFormat="1" ht="50.1" customHeight="1" x14ac:dyDescent="0.25">
      <c r="B5" s="27" t="s">
        <v>786</v>
      </c>
      <c r="C5" s="192" t="s">
        <v>508</v>
      </c>
      <c r="D5" s="112" t="s">
        <v>508</v>
      </c>
      <c r="E5" s="9" t="s">
        <v>510</v>
      </c>
      <c r="F5" s="28"/>
      <c r="G5" s="29"/>
      <c r="H5" s="10" t="s">
        <v>187</v>
      </c>
      <c r="I5" s="11">
        <v>1</v>
      </c>
      <c r="J5" s="12">
        <v>7504.28</v>
      </c>
      <c r="K5" s="12" t="e">
        <f>ROUND((J5*(1+#REF!)),2)</f>
        <v>#REF!</v>
      </c>
      <c r="L5" s="107" t="e">
        <f>#REF!</f>
        <v>#REF!</v>
      </c>
      <c r="M5" s="12">
        <f>ROUND(I5*J5,2)</f>
        <v>7504.28</v>
      </c>
      <c r="N5" s="12" t="e">
        <f>ROUND(I5*K5,2)</f>
        <v>#REF!</v>
      </c>
      <c r="P5" s="143"/>
      <c r="Q5" s="149" t="e">
        <f t="shared" ref="Q5:Q14" si="0">N5/$N$118</f>
        <v>#REF!</v>
      </c>
      <c r="R5" s="149" t="e">
        <f>R4+Q5</f>
        <v>#REF!</v>
      </c>
    </row>
    <row r="6" spans="2:20" s="31" customFormat="1" ht="24.95" customHeight="1" x14ac:dyDescent="0.25">
      <c r="B6" s="27" t="s">
        <v>787</v>
      </c>
      <c r="C6" s="10" t="s">
        <v>508</v>
      </c>
      <c r="D6" s="112" t="s">
        <v>508</v>
      </c>
      <c r="E6" s="9" t="s">
        <v>823</v>
      </c>
      <c r="F6" s="28"/>
      <c r="G6" s="29"/>
      <c r="H6" s="10" t="s">
        <v>581</v>
      </c>
      <c r="I6" s="11">
        <v>3</v>
      </c>
      <c r="J6" s="12">
        <v>624.15</v>
      </c>
      <c r="K6" s="12" t="e">
        <f>ROUND((J6*(1+#REF!)),2)</f>
        <v>#REF!</v>
      </c>
      <c r="L6" s="107" t="e">
        <f>#REF!</f>
        <v>#REF!</v>
      </c>
      <c r="M6" s="12">
        <f t="shared" ref="M6:M14" si="1">TRUNC(I6*J6,2)</f>
        <v>1872.45</v>
      </c>
      <c r="N6" s="12" t="e">
        <f t="shared" ref="N6:N14" si="2">ROUND(I6*K6,2)</f>
        <v>#REF!</v>
      </c>
      <c r="P6" s="143"/>
      <c r="Q6" s="149" t="e">
        <f t="shared" si="0"/>
        <v>#REF!</v>
      </c>
      <c r="R6" s="149" t="e">
        <f>R5+Q6</f>
        <v>#REF!</v>
      </c>
    </row>
    <row r="7" spans="2:20" s="31" customFormat="1" ht="26.45" customHeight="1" x14ac:dyDescent="0.25">
      <c r="B7" s="27" t="s">
        <v>788</v>
      </c>
      <c r="C7" s="192" t="s">
        <v>508</v>
      </c>
      <c r="D7" s="112" t="s">
        <v>508</v>
      </c>
      <c r="E7" s="9" t="s">
        <v>824</v>
      </c>
      <c r="F7" s="28"/>
      <c r="G7" s="29"/>
      <c r="H7" s="10" t="s">
        <v>581</v>
      </c>
      <c r="I7" s="11">
        <v>3</v>
      </c>
      <c r="J7" s="12">
        <v>731.74</v>
      </c>
      <c r="K7" s="12" t="e">
        <f>ROUND((J7*(1+#REF!)),2)</f>
        <v>#REF!</v>
      </c>
      <c r="L7" s="107" t="e">
        <f>#REF!</f>
        <v>#REF!</v>
      </c>
      <c r="M7" s="12">
        <f t="shared" si="1"/>
        <v>2195.2199999999998</v>
      </c>
      <c r="N7" s="12" t="e">
        <f t="shared" si="2"/>
        <v>#REF!</v>
      </c>
      <c r="P7" s="143"/>
      <c r="Q7" s="149" t="e">
        <f t="shared" si="0"/>
        <v>#REF!</v>
      </c>
      <c r="R7" s="149" t="e">
        <f t="shared" ref="R7:R14" si="3">R6+Q7</f>
        <v>#REF!</v>
      </c>
    </row>
    <row r="8" spans="2:20" s="31" customFormat="1" ht="39.950000000000003" customHeight="1" x14ac:dyDescent="0.25">
      <c r="B8" s="27" t="s">
        <v>789</v>
      </c>
      <c r="C8" s="10" t="s">
        <v>508</v>
      </c>
      <c r="D8" s="112" t="s">
        <v>508</v>
      </c>
      <c r="E8" s="9" t="s">
        <v>825</v>
      </c>
      <c r="F8" s="28"/>
      <c r="G8" s="29"/>
      <c r="H8" s="10" t="s">
        <v>581</v>
      </c>
      <c r="I8" s="11">
        <v>3</v>
      </c>
      <c r="J8" s="12">
        <v>871.53</v>
      </c>
      <c r="K8" s="12" t="e">
        <f>ROUND((J8*(1+#REF!)),2)</f>
        <v>#REF!</v>
      </c>
      <c r="L8" s="107" t="e">
        <f>#REF!</f>
        <v>#REF!</v>
      </c>
      <c r="M8" s="12">
        <f t="shared" si="1"/>
        <v>2614.59</v>
      </c>
      <c r="N8" s="12" t="e">
        <f t="shared" si="2"/>
        <v>#REF!</v>
      </c>
      <c r="P8" s="143"/>
      <c r="Q8" s="149" t="e">
        <f t="shared" si="0"/>
        <v>#REF!</v>
      </c>
      <c r="R8" s="149" t="e">
        <f t="shared" si="3"/>
        <v>#REF!</v>
      </c>
    </row>
    <row r="9" spans="2:20" s="31" customFormat="1" ht="24.95" customHeight="1" x14ac:dyDescent="0.25">
      <c r="B9" s="27" t="s">
        <v>790</v>
      </c>
      <c r="C9" s="10" t="s">
        <v>508</v>
      </c>
      <c r="D9" s="112" t="s">
        <v>508</v>
      </c>
      <c r="E9" s="9" t="s">
        <v>826</v>
      </c>
      <c r="F9" s="28"/>
      <c r="G9" s="29"/>
      <c r="H9" s="10" t="s">
        <v>581</v>
      </c>
      <c r="I9" s="11">
        <v>3</v>
      </c>
      <c r="J9" s="12">
        <v>651.05999999999995</v>
      </c>
      <c r="K9" s="12" t="e">
        <f>ROUND((J9*(1+#REF!)),2)</f>
        <v>#REF!</v>
      </c>
      <c r="L9" s="107" t="e">
        <f>#REF!</f>
        <v>#REF!</v>
      </c>
      <c r="M9" s="12">
        <f t="shared" si="1"/>
        <v>1953.18</v>
      </c>
      <c r="N9" s="12" t="e">
        <f t="shared" si="2"/>
        <v>#REF!</v>
      </c>
      <c r="P9" s="143"/>
      <c r="Q9" s="149" t="e">
        <f t="shared" si="0"/>
        <v>#REF!</v>
      </c>
      <c r="R9" s="149" t="e">
        <f t="shared" si="3"/>
        <v>#REF!</v>
      </c>
    </row>
    <row r="10" spans="2:20" s="31" customFormat="1" ht="54" customHeight="1" x14ac:dyDescent="0.25">
      <c r="B10" s="27" t="s">
        <v>791</v>
      </c>
      <c r="C10" s="10" t="s">
        <v>508</v>
      </c>
      <c r="D10" s="112" t="s">
        <v>508</v>
      </c>
      <c r="E10" s="9" t="s">
        <v>614</v>
      </c>
      <c r="F10" s="28"/>
      <c r="G10" s="29"/>
      <c r="H10" s="194" t="s">
        <v>187</v>
      </c>
      <c r="I10" s="11">
        <v>2</v>
      </c>
      <c r="J10" s="12">
        <v>2705.45</v>
      </c>
      <c r="K10" s="12" t="e">
        <f>ROUND((J10*(1+#REF!)),2)</f>
        <v>#REF!</v>
      </c>
      <c r="L10" s="107" t="e">
        <f>#REF!</f>
        <v>#REF!</v>
      </c>
      <c r="M10" s="12">
        <f t="shared" si="1"/>
        <v>5410.9</v>
      </c>
      <c r="N10" s="12" t="e">
        <f t="shared" si="2"/>
        <v>#REF!</v>
      </c>
      <c r="P10" s="143"/>
      <c r="Q10" s="149" t="e">
        <f t="shared" si="0"/>
        <v>#REF!</v>
      </c>
      <c r="R10" s="149" t="e">
        <f t="shared" si="3"/>
        <v>#REF!</v>
      </c>
    </row>
    <row r="11" spans="2:20" s="31" customFormat="1" ht="26.45" customHeight="1" x14ac:dyDescent="0.25">
      <c r="B11" s="27" t="s">
        <v>792</v>
      </c>
      <c r="C11" s="10" t="s">
        <v>508</v>
      </c>
      <c r="D11" s="112" t="s">
        <v>508</v>
      </c>
      <c r="E11" s="9" t="s">
        <v>827</v>
      </c>
      <c r="F11" s="28"/>
      <c r="G11" s="29"/>
      <c r="H11" s="10" t="s">
        <v>205</v>
      </c>
      <c r="I11" s="11">
        <v>110</v>
      </c>
      <c r="J11" s="12">
        <v>132.72</v>
      </c>
      <c r="K11" s="12" t="e">
        <f>ROUND((J11*(1+#REF!)),2)</f>
        <v>#REF!</v>
      </c>
      <c r="L11" s="107" t="e">
        <f>#REF!</f>
        <v>#REF!</v>
      </c>
      <c r="M11" s="12">
        <f t="shared" si="1"/>
        <v>14599.2</v>
      </c>
      <c r="N11" s="12" t="e">
        <f t="shared" si="2"/>
        <v>#REF!</v>
      </c>
      <c r="P11" s="143"/>
      <c r="Q11" s="149" t="e">
        <f t="shared" si="0"/>
        <v>#REF!</v>
      </c>
      <c r="R11" s="149" t="e">
        <f t="shared" si="3"/>
        <v>#REF!</v>
      </c>
    </row>
    <row r="12" spans="2:20" s="31" customFormat="1" ht="24.95" customHeight="1" x14ac:dyDescent="0.25">
      <c r="B12" s="27" t="s">
        <v>793</v>
      </c>
      <c r="C12" s="10" t="s">
        <v>508</v>
      </c>
      <c r="D12" s="112" t="s">
        <v>508</v>
      </c>
      <c r="E12" s="9" t="s">
        <v>512</v>
      </c>
      <c r="F12" s="28"/>
      <c r="G12" s="29"/>
      <c r="H12" s="10" t="s">
        <v>205</v>
      </c>
      <c r="I12" s="11">
        <v>110</v>
      </c>
      <c r="J12" s="12">
        <v>49.42</v>
      </c>
      <c r="K12" s="12" t="e">
        <f>ROUND((J12*(1+#REF!)),2)</f>
        <v>#REF!</v>
      </c>
      <c r="L12" s="107" t="e">
        <f>#REF!</f>
        <v>#REF!</v>
      </c>
      <c r="M12" s="12">
        <f t="shared" si="1"/>
        <v>5436.2</v>
      </c>
      <c r="N12" s="12" t="e">
        <f t="shared" si="2"/>
        <v>#REF!</v>
      </c>
      <c r="P12" s="143"/>
      <c r="Q12" s="149" t="e">
        <f t="shared" si="0"/>
        <v>#REF!</v>
      </c>
      <c r="R12" s="149" t="e">
        <f t="shared" si="3"/>
        <v>#REF!</v>
      </c>
    </row>
    <row r="13" spans="2:20" s="31" customFormat="1" ht="26.25" customHeight="1" x14ac:dyDescent="0.25">
      <c r="B13" s="27" t="s">
        <v>794</v>
      </c>
      <c r="C13" s="10" t="s">
        <v>508</v>
      </c>
      <c r="D13" s="112" t="s">
        <v>508</v>
      </c>
      <c r="E13" s="9" t="s">
        <v>740</v>
      </c>
      <c r="F13" s="28"/>
      <c r="G13" s="29"/>
      <c r="H13" s="10" t="s">
        <v>187</v>
      </c>
      <c r="I13" s="11">
        <v>1</v>
      </c>
      <c r="J13" s="12">
        <v>518.35</v>
      </c>
      <c r="K13" s="12" t="e">
        <f>ROUND((J13*(1+#REF!)),2)</f>
        <v>#REF!</v>
      </c>
      <c r="L13" s="107" t="e">
        <f>#REF!</f>
        <v>#REF!</v>
      </c>
      <c r="M13" s="12">
        <f t="shared" si="1"/>
        <v>518.35</v>
      </c>
      <c r="N13" s="12" t="e">
        <f t="shared" si="2"/>
        <v>#REF!</v>
      </c>
      <c r="P13" s="143"/>
      <c r="Q13" s="149" t="e">
        <f t="shared" si="0"/>
        <v>#REF!</v>
      </c>
      <c r="R13" s="149" t="e">
        <f t="shared" si="3"/>
        <v>#REF!</v>
      </c>
    </row>
    <row r="14" spans="2:20" s="31" customFormat="1" ht="24" customHeight="1" x14ac:dyDescent="0.25">
      <c r="B14" s="27" t="s">
        <v>795</v>
      </c>
      <c r="C14" s="10" t="s">
        <v>508</v>
      </c>
      <c r="D14" s="112" t="s">
        <v>508</v>
      </c>
      <c r="E14" s="9" t="s">
        <v>741</v>
      </c>
      <c r="F14" s="28"/>
      <c r="G14" s="29"/>
      <c r="H14" s="10" t="s">
        <v>187</v>
      </c>
      <c r="I14" s="11">
        <v>1</v>
      </c>
      <c r="J14" s="12">
        <v>298.60000000000002</v>
      </c>
      <c r="K14" s="12" t="e">
        <f>ROUND((J14*(1+#REF!)),2)</f>
        <v>#REF!</v>
      </c>
      <c r="L14" s="107" t="e">
        <f>#REF!</f>
        <v>#REF!</v>
      </c>
      <c r="M14" s="12">
        <f t="shared" si="1"/>
        <v>298.60000000000002</v>
      </c>
      <c r="N14" s="12" t="e">
        <f t="shared" si="2"/>
        <v>#REF!</v>
      </c>
      <c r="P14" s="143"/>
      <c r="Q14" s="149" t="e">
        <f t="shared" si="0"/>
        <v>#REF!</v>
      </c>
      <c r="R14" s="149" t="e">
        <f t="shared" si="3"/>
        <v>#REF!</v>
      </c>
    </row>
    <row r="15" spans="2:20" s="31" customFormat="1" ht="9.6" customHeight="1" x14ac:dyDescent="0.25">
      <c r="B15" s="123"/>
      <c r="C15" s="124"/>
      <c r="D15" s="124"/>
      <c r="E15" s="125"/>
      <c r="F15" s="126"/>
      <c r="G15" s="127"/>
      <c r="H15" s="123"/>
      <c r="I15" s="123"/>
      <c r="J15" s="128"/>
      <c r="K15" s="128"/>
      <c r="L15" s="128"/>
      <c r="M15" s="12"/>
      <c r="N15" s="12"/>
      <c r="O15" s="12"/>
      <c r="P15" s="12"/>
      <c r="Q15" s="149"/>
      <c r="R15" s="149"/>
      <c r="T15" s="143"/>
    </row>
    <row r="16" spans="2:20" s="31" customFormat="1" ht="30" customHeight="1" x14ac:dyDescent="0.25">
      <c r="B16" s="221" t="s">
        <v>395</v>
      </c>
      <c r="C16" s="114"/>
      <c r="D16" s="114"/>
      <c r="E16" s="45" t="s">
        <v>220</v>
      </c>
      <c r="F16" s="46"/>
      <c r="G16" s="47"/>
      <c r="H16" s="22"/>
      <c r="I16" s="23"/>
      <c r="J16" s="24"/>
      <c r="K16" s="24"/>
      <c r="L16" s="24"/>
      <c r="M16" s="176" t="e">
        <f>SUM(M17:M21)</f>
        <v>#REF!</v>
      </c>
      <c r="N16" s="176" t="e">
        <f>SUM(N17:N21)</f>
        <v>#REF!</v>
      </c>
      <c r="O16" s="176"/>
      <c r="P16" s="176"/>
      <c r="Q16" s="177" t="e">
        <f>SUM(Q17:Q21)</f>
        <v>#REF!</v>
      </c>
      <c r="R16" s="23"/>
      <c r="T16" s="143" t="e">
        <f>N16='ORÇAMENTO_LOT-C-DESON'!#REF!</f>
        <v>#REF!</v>
      </c>
    </row>
    <row r="17" spans="2:20" s="31" customFormat="1" ht="24" customHeight="1" x14ac:dyDescent="0.25">
      <c r="B17" s="27" t="s">
        <v>796</v>
      </c>
      <c r="C17" s="10" t="s">
        <v>508</v>
      </c>
      <c r="D17" s="112" t="s">
        <v>508</v>
      </c>
      <c r="E17" s="9" t="s">
        <v>514</v>
      </c>
      <c r="F17" s="28"/>
      <c r="G17" s="29"/>
      <c r="H17" s="10" t="s">
        <v>200</v>
      </c>
      <c r="I17" s="11" t="e">
        <f>#REF!</f>
        <v>#REF!</v>
      </c>
      <c r="J17" s="12">
        <v>11.68</v>
      </c>
      <c r="K17" s="12" t="e">
        <f>ROUND((J17*(1+#REF!)),2)</f>
        <v>#REF!</v>
      </c>
      <c r="L17" s="107" t="e">
        <f>#REF!</f>
        <v>#REF!</v>
      </c>
      <c r="M17" s="12" t="e">
        <f>TRUNC(I17*J17,2)</f>
        <v>#REF!</v>
      </c>
      <c r="N17" s="12" t="e">
        <f>ROUND(I17*K17,2)</f>
        <v>#REF!</v>
      </c>
      <c r="P17" s="143"/>
      <c r="Q17" s="149" t="e">
        <f>N17/$N$118</f>
        <v>#REF!</v>
      </c>
      <c r="R17" s="149" t="e">
        <f>R14+Q17</f>
        <v>#REF!</v>
      </c>
    </row>
    <row r="18" spans="2:20" s="31" customFormat="1" ht="30" customHeight="1" x14ac:dyDescent="0.25">
      <c r="B18" s="27" t="s">
        <v>797</v>
      </c>
      <c r="C18" s="10" t="s">
        <v>508</v>
      </c>
      <c r="D18" s="112" t="s">
        <v>508</v>
      </c>
      <c r="E18" s="9" t="s">
        <v>516</v>
      </c>
      <c r="F18" s="28"/>
      <c r="G18" s="29"/>
      <c r="H18" s="10" t="s">
        <v>200</v>
      </c>
      <c r="I18" s="11" t="e">
        <f>#REF!</f>
        <v>#REF!</v>
      </c>
      <c r="J18" s="12">
        <v>7.25</v>
      </c>
      <c r="K18" s="12" t="e">
        <f>ROUND((J18*(1+#REF!)),2)</f>
        <v>#REF!</v>
      </c>
      <c r="L18" s="107" t="e">
        <f>#REF!</f>
        <v>#REF!</v>
      </c>
      <c r="M18" s="12" t="e">
        <f>TRUNC(I18*J18,2)</f>
        <v>#REF!</v>
      </c>
      <c r="N18" s="12" t="e">
        <f>ROUND(I18*K18,2)</f>
        <v>#REF!</v>
      </c>
      <c r="P18" s="143"/>
      <c r="Q18" s="149" t="e">
        <f>N18/$N$118</f>
        <v>#REF!</v>
      </c>
      <c r="R18" s="149" t="e">
        <f>R17+Q18</f>
        <v>#REF!</v>
      </c>
    </row>
    <row r="19" spans="2:20" s="31" customFormat="1" ht="30" customHeight="1" x14ac:dyDescent="0.25">
      <c r="B19" s="27" t="s">
        <v>798</v>
      </c>
      <c r="C19" s="10" t="s">
        <v>508</v>
      </c>
      <c r="D19" s="112" t="s">
        <v>508</v>
      </c>
      <c r="E19" s="9" t="s">
        <v>518</v>
      </c>
      <c r="F19" s="28"/>
      <c r="G19" s="29"/>
      <c r="H19" s="10" t="s">
        <v>229</v>
      </c>
      <c r="I19" s="11" t="e">
        <f>#REF!</f>
        <v>#REF!</v>
      </c>
      <c r="J19" s="12">
        <v>57.15</v>
      </c>
      <c r="K19" s="12" t="e">
        <f>ROUND((J19*(1+#REF!)),2)</f>
        <v>#REF!</v>
      </c>
      <c r="L19" s="107" t="e">
        <f>#REF!</f>
        <v>#REF!</v>
      </c>
      <c r="M19" s="12" t="e">
        <f>TRUNC(I19*J19,2)</f>
        <v>#REF!</v>
      </c>
      <c r="N19" s="12" t="e">
        <f>ROUND(I19*K19,2)</f>
        <v>#REF!</v>
      </c>
      <c r="P19" s="143"/>
      <c r="Q19" s="149" t="e">
        <f>N19/$N$118</f>
        <v>#REF!</v>
      </c>
      <c r="R19" s="149" t="e">
        <f>R18+Q19</f>
        <v>#REF!</v>
      </c>
    </row>
    <row r="20" spans="2:20" s="31" customFormat="1" ht="24" customHeight="1" x14ac:dyDescent="0.25">
      <c r="B20" s="150" t="s">
        <v>799</v>
      </c>
      <c r="C20" s="151" t="s">
        <v>508</v>
      </c>
      <c r="D20" s="152" t="s">
        <v>508</v>
      </c>
      <c r="E20" s="153" t="s">
        <v>520</v>
      </c>
      <c r="F20" s="157"/>
      <c r="G20" s="158"/>
      <c r="H20" s="151" t="s">
        <v>229</v>
      </c>
      <c r="I20" s="154" t="e">
        <f>#REF!</f>
        <v>#REF!</v>
      </c>
      <c r="J20" s="155">
        <v>1.35</v>
      </c>
      <c r="K20" s="155" t="e">
        <f>ROUND((J20*(1+#REF!)),2)</f>
        <v>#REF!</v>
      </c>
      <c r="L20" s="156" t="e">
        <f>#REF!</f>
        <v>#REF!</v>
      </c>
      <c r="M20" s="155" t="e">
        <f>TRUNC(I20*J20,2)</f>
        <v>#REF!</v>
      </c>
      <c r="N20" s="155" t="e">
        <f>ROUND(I20*K20,2)</f>
        <v>#REF!</v>
      </c>
      <c r="O20" s="241"/>
      <c r="P20" s="242"/>
      <c r="Q20" s="159" t="e">
        <f>N20/$N$118</f>
        <v>#REF!</v>
      </c>
      <c r="R20" s="159" t="e">
        <f>R19+Q20</f>
        <v>#REF!</v>
      </c>
    </row>
    <row r="21" spans="2:20" s="31" customFormat="1" ht="30" customHeight="1" x14ac:dyDescent="0.25">
      <c r="B21" s="27" t="s">
        <v>800</v>
      </c>
      <c r="C21" s="10" t="s">
        <v>508</v>
      </c>
      <c r="D21" s="112" t="s">
        <v>508</v>
      </c>
      <c r="E21" s="9" t="s">
        <v>522</v>
      </c>
      <c r="F21" s="233">
        <v>5</v>
      </c>
      <c r="G21" s="232" t="s">
        <v>759</v>
      </c>
      <c r="H21" s="10" t="s">
        <v>234</v>
      </c>
      <c r="I21" s="11" t="e">
        <f>#REF!</f>
        <v>#REF!</v>
      </c>
      <c r="J21" s="12">
        <v>3.2</v>
      </c>
      <c r="K21" s="12" t="e">
        <f>ROUND((J21*(1+#REF!)),2)</f>
        <v>#REF!</v>
      </c>
      <c r="L21" s="107" t="e">
        <f>#REF!</f>
        <v>#REF!</v>
      </c>
      <c r="M21" s="12" t="e">
        <f>TRUNC(I21*J21,2)</f>
        <v>#REF!</v>
      </c>
      <c r="N21" s="12" t="e">
        <f>ROUND(I21*K21,2)</f>
        <v>#REF!</v>
      </c>
      <c r="P21" s="143"/>
      <c r="Q21" s="149" t="e">
        <f>N21/$N$118</f>
        <v>#REF!</v>
      </c>
      <c r="R21" s="149" t="e">
        <f>R20+Q21</f>
        <v>#REF!</v>
      </c>
    </row>
    <row r="22" spans="2:20" s="31" customFormat="1" ht="9.6" customHeight="1" x14ac:dyDescent="0.25">
      <c r="B22" s="123"/>
      <c r="C22" s="124"/>
      <c r="D22" s="124"/>
      <c r="E22" s="125"/>
      <c r="F22" s="126"/>
      <c r="G22" s="127"/>
      <c r="H22" s="123"/>
      <c r="I22" s="123"/>
      <c r="J22" s="128"/>
      <c r="K22" s="128"/>
      <c r="L22" s="128"/>
      <c r="M22" s="12"/>
      <c r="N22" s="12"/>
      <c r="O22" s="12"/>
      <c r="P22" s="12"/>
      <c r="Q22" s="149"/>
      <c r="R22" s="149"/>
      <c r="T22" s="143"/>
    </row>
    <row r="23" spans="2:20" s="31" customFormat="1" ht="30" customHeight="1" x14ac:dyDescent="0.25">
      <c r="B23" s="141" t="s">
        <v>469</v>
      </c>
      <c r="C23" s="114"/>
      <c r="D23" s="114"/>
      <c r="E23" s="45" t="s">
        <v>237</v>
      </c>
      <c r="F23" s="46"/>
      <c r="G23" s="47"/>
      <c r="H23" s="22"/>
      <c r="I23" s="23"/>
      <c r="J23" s="24"/>
      <c r="K23" s="24"/>
      <c r="L23" s="24"/>
      <c r="M23" s="176">
        <f>SUM(M24:M37)</f>
        <v>54027.610000000008</v>
      </c>
      <c r="N23" s="176" t="e">
        <f>SUM(N24:N37)</f>
        <v>#REF!</v>
      </c>
      <c r="O23" s="176"/>
      <c r="P23" s="176"/>
      <c r="Q23" s="177" t="e">
        <f>SUM(Q24:Q37)</f>
        <v>#REF!</v>
      </c>
      <c r="R23" s="23"/>
      <c r="T23" s="143" t="e">
        <f>N23='ORÇAMENTO_LOT-C-DESON'!#REF!</f>
        <v>#REF!</v>
      </c>
    </row>
    <row r="24" spans="2:20" s="31" customFormat="1" ht="52.15" customHeight="1" x14ac:dyDescent="0.25">
      <c r="B24" s="27" t="s">
        <v>19</v>
      </c>
      <c r="C24" s="10" t="s">
        <v>508</v>
      </c>
      <c r="D24" s="112" t="s">
        <v>508</v>
      </c>
      <c r="E24" s="9" t="s">
        <v>602</v>
      </c>
      <c r="F24" s="28"/>
      <c r="G24" s="29"/>
      <c r="H24" s="10" t="s">
        <v>200</v>
      </c>
      <c r="I24" s="11">
        <f>'[30] OBR-VIA-005'!$J$58</f>
        <v>7484.3760000000002</v>
      </c>
      <c r="J24" s="12">
        <v>0.28999999999999998</v>
      </c>
      <c r="K24" s="12" t="e">
        <f>ROUND((J24*(1+#REF!)),2)</f>
        <v>#REF!</v>
      </c>
      <c r="L24" s="107" t="e">
        <f>#REF!</f>
        <v>#REF!</v>
      </c>
      <c r="M24" s="12">
        <f>TRUNC(I24*J24,2)</f>
        <v>2170.46</v>
      </c>
      <c r="N24" s="12" t="e">
        <f t="shared" ref="N24:N37" si="4">ROUND(I24*K24,2)</f>
        <v>#REF!</v>
      </c>
      <c r="P24" s="143"/>
      <c r="Q24" s="149" t="e">
        <f t="shared" ref="Q24:Q37" si="5">N24/$N$118</f>
        <v>#REF!</v>
      </c>
      <c r="R24" s="149" t="e">
        <f>R21+Q24</f>
        <v>#REF!</v>
      </c>
    </row>
    <row r="25" spans="2:20" s="31" customFormat="1" ht="24" customHeight="1" x14ac:dyDescent="0.25">
      <c r="B25" s="27" t="s">
        <v>20</v>
      </c>
      <c r="C25" s="10" t="s">
        <v>508</v>
      </c>
      <c r="D25" s="112" t="s">
        <v>508</v>
      </c>
      <c r="E25" s="9" t="s">
        <v>754</v>
      </c>
      <c r="F25" s="28"/>
      <c r="G25" s="29"/>
      <c r="H25" s="10" t="s">
        <v>755</v>
      </c>
      <c r="I25" s="11">
        <f>'[30]RO-40108'!$J$58</f>
        <v>82</v>
      </c>
      <c r="J25" s="12">
        <v>23.6</v>
      </c>
      <c r="K25" s="12" t="e">
        <f>ROUND((J25*(1+#REF!)),2)</f>
        <v>#REF!</v>
      </c>
      <c r="L25" s="107" t="e">
        <f>#REF!</f>
        <v>#REF!</v>
      </c>
      <c r="M25" s="12">
        <f>TRUNC(I25*J25,2)</f>
        <v>1935.2</v>
      </c>
      <c r="N25" s="12" t="e">
        <f t="shared" si="4"/>
        <v>#REF!</v>
      </c>
      <c r="P25" s="143"/>
      <c r="Q25" s="149" t="e">
        <f t="shared" si="5"/>
        <v>#REF!</v>
      </c>
      <c r="R25" s="149" t="e">
        <f>R24+Q25</f>
        <v>#REF!</v>
      </c>
    </row>
    <row r="26" spans="2:20" s="31" customFormat="1" ht="36" customHeight="1" x14ac:dyDescent="0.25">
      <c r="B26" s="27" t="s">
        <v>21</v>
      </c>
      <c r="C26" s="10" t="s">
        <v>508</v>
      </c>
      <c r="D26" s="112" t="s">
        <v>508</v>
      </c>
      <c r="E26" s="9" t="s">
        <v>756</v>
      </c>
      <c r="F26" s="28"/>
      <c r="G26" s="29"/>
      <c r="H26" s="10" t="s">
        <v>229</v>
      </c>
      <c r="I26" s="11">
        <f>'[30]RO-40148'!$K$58</f>
        <v>2550.1139999999996</v>
      </c>
      <c r="J26" s="12">
        <v>3.25</v>
      </c>
      <c r="K26" s="12" t="e">
        <f>ROUND((J26*(1+#REF!)),2)</f>
        <v>#REF!</v>
      </c>
      <c r="L26" s="107" t="e">
        <f>#REF!</f>
        <v>#REF!</v>
      </c>
      <c r="M26" s="12">
        <f t="shared" ref="M26:M37" si="6">TRUNC(I26*J26,2)</f>
        <v>8287.8700000000008</v>
      </c>
      <c r="N26" s="12" t="e">
        <f>ROUND(I26*K26,2)</f>
        <v>#REF!</v>
      </c>
      <c r="P26" s="143"/>
      <c r="Q26" s="149" t="e">
        <f t="shared" si="5"/>
        <v>#REF!</v>
      </c>
      <c r="R26" s="149" t="e">
        <f t="shared" ref="R26:R36" si="7">R25+Q26</f>
        <v>#REF!</v>
      </c>
    </row>
    <row r="27" spans="2:20" s="31" customFormat="1" ht="36" customHeight="1" x14ac:dyDescent="0.25">
      <c r="B27" s="27" t="s">
        <v>801</v>
      </c>
      <c r="C27" s="10" t="s">
        <v>508</v>
      </c>
      <c r="D27" s="112" t="s">
        <v>508</v>
      </c>
      <c r="E27" s="9" t="s">
        <v>722</v>
      </c>
      <c r="F27" s="28"/>
      <c r="G27" s="29"/>
      <c r="H27" s="10" t="s">
        <v>229</v>
      </c>
      <c r="I27" s="11">
        <f>'[30]RO-40149'!$K$58</f>
        <v>282.64000000000027</v>
      </c>
      <c r="J27" s="12">
        <v>3.77</v>
      </c>
      <c r="K27" s="12" t="e">
        <f>ROUND((J27*(1+#REF!)),2)</f>
        <v>#REF!</v>
      </c>
      <c r="L27" s="107" t="e">
        <f>#REF!</f>
        <v>#REF!</v>
      </c>
      <c r="M27" s="12">
        <f t="shared" si="6"/>
        <v>1065.55</v>
      </c>
      <c r="N27" s="12" t="e">
        <f>ROUND(I27*K27,2)</f>
        <v>#REF!</v>
      </c>
      <c r="P27" s="143"/>
      <c r="Q27" s="149" t="e">
        <f t="shared" si="5"/>
        <v>#REF!</v>
      </c>
      <c r="R27" s="149" t="e">
        <f t="shared" si="7"/>
        <v>#REF!</v>
      </c>
    </row>
    <row r="28" spans="2:20" s="31" customFormat="1" ht="36" customHeight="1" x14ac:dyDescent="0.25">
      <c r="B28" s="27" t="s">
        <v>802</v>
      </c>
      <c r="C28" s="10" t="s">
        <v>508</v>
      </c>
      <c r="D28" s="112" t="s">
        <v>508</v>
      </c>
      <c r="E28" s="9" t="s">
        <v>757</v>
      </c>
      <c r="F28" s="28"/>
      <c r="G28" s="29"/>
      <c r="H28" s="10" t="s">
        <v>229</v>
      </c>
      <c r="I28" s="11">
        <f>'[30]RO-40150'!$K$58</f>
        <v>2308.7999999999997</v>
      </c>
      <c r="J28" s="12">
        <v>4.0199999999999996</v>
      </c>
      <c r="K28" s="12" t="e">
        <f>ROUND((J28*(1+#REF!)),2)</f>
        <v>#REF!</v>
      </c>
      <c r="L28" s="107" t="e">
        <f>#REF!</f>
        <v>#REF!</v>
      </c>
      <c r="M28" s="12">
        <f t="shared" si="6"/>
        <v>9281.3700000000008</v>
      </c>
      <c r="N28" s="12" t="e">
        <f>ROUND(I28*K28,2)</f>
        <v>#REF!</v>
      </c>
      <c r="P28" s="143"/>
      <c r="Q28" s="149" t="e">
        <f t="shared" si="5"/>
        <v>#REF!</v>
      </c>
      <c r="R28" s="149" t="e">
        <f t="shared" si="7"/>
        <v>#REF!</v>
      </c>
    </row>
    <row r="29" spans="2:20" s="31" customFormat="1" ht="36" customHeight="1" x14ac:dyDescent="0.25">
      <c r="B29" s="27" t="s">
        <v>803</v>
      </c>
      <c r="C29" s="10" t="s">
        <v>508</v>
      </c>
      <c r="D29" s="112" t="s">
        <v>508</v>
      </c>
      <c r="E29" s="9" t="s">
        <v>758</v>
      </c>
      <c r="F29" s="28"/>
      <c r="G29" s="29"/>
      <c r="H29" s="10" t="s">
        <v>229</v>
      </c>
      <c r="I29" s="11">
        <f>'[30]RO-40152'!$K$58</f>
        <v>2604.41</v>
      </c>
      <c r="J29" s="12">
        <v>4.71</v>
      </c>
      <c r="K29" s="12" t="e">
        <f>ROUND((J29*(1+#REF!)),2)</f>
        <v>#REF!</v>
      </c>
      <c r="L29" s="107" t="e">
        <f>#REF!</f>
        <v>#REF!</v>
      </c>
      <c r="M29" s="12">
        <f t="shared" si="6"/>
        <v>12266.77</v>
      </c>
      <c r="N29" s="12" t="e">
        <f>ROUND(I29*K29,2)</f>
        <v>#REF!</v>
      </c>
      <c r="P29" s="143"/>
      <c r="Q29" s="149" t="e">
        <f t="shared" si="5"/>
        <v>#REF!</v>
      </c>
      <c r="R29" s="149" t="e">
        <f t="shared" si="7"/>
        <v>#REF!</v>
      </c>
    </row>
    <row r="30" spans="2:20" s="31" customFormat="1" ht="24" customHeight="1" x14ac:dyDescent="0.25">
      <c r="B30" s="27" t="s">
        <v>804</v>
      </c>
      <c r="C30" s="10" t="s">
        <v>508</v>
      </c>
      <c r="D30" s="112" t="s">
        <v>508</v>
      </c>
      <c r="E30" s="9" t="s">
        <v>671</v>
      </c>
      <c r="F30" s="28"/>
      <c r="G30" s="29"/>
      <c r="H30" s="10" t="s">
        <v>229</v>
      </c>
      <c r="I30" s="11">
        <f>'[30]RO-40241'!$K$58</f>
        <v>211.32307692307711</v>
      </c>
      <c r="J30" s="12">
        <v>2.13</v>
      </c>
      <c r="K30" s="12" t="e">
        <f>ROUND((J30*(1+#REF!)),2)</f>
        <v>#REF!</v>
      </c>
      <c r="L30" s="107" t="e">
        <f>#REF!</f>
        <v>#REF!</v>
      </c>
      <c r="M30" s="12">
        <f t="shared" si="6"/>
        <v>450.11</v>
      </c>
      <c r="N30" s="12" t="e">
        <f t="shared" si="4"/>
        <v>#REF!</v>
      </c>
      <c r="P30" s="143"/>
      <c r="Q30" s="149" t="e">
        <f t="shared" si="5"/>
        <v>#REF!</v>
      </c>
      <c r="R30" s="149" t="e">
        <f t="shared" si="7"/>
        <v>#REF!</v>
      </c>
    </row>
    <row r="31" spans="2:20" s="31" customFormat="1" ht="24" customHeight="1" x14ac:dyDescent="0.25">
      <c r="B31" s="27" t="s">
        <v>805</v>
      </c>
      <c r="C31" s="10" t="s">
        <v>508</v>
      </c>
      <c r="D31" s="112" t="s">
        <v>753</v>
      </c>
      <c r="E31" s="9" t="s">
        <v>676</v>
      </c>
      <c r="F31" s="28"/>
      <c r="G31" s="29"/>
      <c r="H31" s="10" t="s">
        <v>229</v>
      </c>
      <c r="I31" s="11">
        <f>'[30]RO-40251'!$K$58</f>
        <v>2159.6461538461535</v>
      </c>
      <c r="J31" s="12">
        <v>3.03</v>
      </c>
      <c r="K31" s="12" t="e">
        <f>ROUND((J31*(1+#REF!)),2)</f>
        <v>#REF!</v>
      </c>
      <c r="L31" s="107" t="e">
        <f>#REF!</f>
        <v>#REF!</v>
      </c>
      <c r="M31" s="12">
        <f t="shared" si="6"/>
        <v>6543.72</v>
      </c>
      <c r="N31" s="12" t="e">
        <f t="shared" si="4"/>
        <v>#REF!</v>
      </c>
      <c r="P31" s="143"/>
      <c r="Q31" s="149" t="e">
        <f t="shared" si="5"/>
        <v>#REF!</v>
      </c>
      <c r="R31" s="149" t="e">
        <f t="shared" si="7"/>
        <v>#REF!</v>
      </c>
    </row>
    <row r="32" spans="2:20" s="31" customFormat="1" ht="24" customHeight="1" x14ac:dyDescent="0.25">
      <c r="B32" s="27" t="s">
        <v>806</v>
      </c>
      <c r="C32" s="10" t="s">
        <v>508</v>
      </c>
      <c r="D32" s="112" t="s">
        <v>508</v>
      </c>
      <c r="E32" s="9" t="s">
        <v>673</v>
      </c>
      <c r="F32" s="28"/>
      <c r="G32" s="29"/>
      <c r="H32" s="10" t="s">
        <v>229</v>
      </c>
      <c r="I32" s="11">
        <f>'[30]RO-40252'!$K$58</f>
        <v>2224.2846153846149</v>
      </c>
      <c r="J32" s="12">
        <v>3.22</v>
      </c>
      <c r="K32" s="12" t="e">
        <f>ROUND((J32*(1+#REF!)),2)</f>
        <v>#REF!</v>
      </c>
      <c r="L32" s="107" t="e">
        <f>#REF!</f>
        <v>#REF!</v>
      </c>
      <c r="M32" s="12">
        <f t="shared" si="6"/>
        <v>7162.19</v>
      </c>
      <c r="N32" s="12" t="e">
        <f t="shared" si="4"/>
        <v>#REF!</v>
      </c>
      <c r="P32" s="143"/>
      <c r="Q32" s="149" t="e">
        <f t="shared" si="5"/>
        <v>#REF!</v>
      </c>
      <c r="R32" s="149" t="e">
        <f t="shared" si="7"/>
        <v>#REF!</v>
      </c>
    </row>
    <row r="33" spans="2:20" s="31" customFormat="1" ht="24" customHeight="1" x14ac:dyDescent="0.25">
      <c r="B33" s="27" t="s">
        <v>807</v>
      </c>
      <c r="C33" s="10" t="s">
        <v>508</v>
      </c>
      <c r="D33" s="112" t="s">
        <v>508</v>
      </c>
      <c r="E33" s="9" t="s">
        <v>604</v>
      </c>
      <c r="F33" s="28"/>
      <c r="G33" s="29"/>
      <c r="H33" s="10" t="s">
        <v>229</v>
      </c>
      <c r="I33" s="11">
        <f>'[30]TER-ESC-035'!$K$58</f>
        <v>25.2</v>
      </c>
      <c r="J33" s="12">
        <v>44.13</v>
      </c>
      <c r="K33" s="12" t="e">
        <f>ROUND((J33*(1+#REF!)),2)</f>
        <v>#REF!</v>
      </c>
      <c r="L33" s="107" t="e">
        <f>#REF!</f>
        <v>#REF!</v>
      </c>
      <c r="M33" s="12">
        <f t="shared" si="6"/>
        <v>1112.07</v>
      </c>
      <c r="N33" s="12" t="e">
        <f t="shared" si="4"/>
        <v>#REF!</v>
      </c>
      <c r="P33" s="143"/>
      <c r="Q33" s="149" t="e">
        <f t="shared" si="5"/>
        <v>#REF!</v>
      </c>
      <c r="R33" s="149" t="e">
        <f t="shared" si="7"/>
        <v>#REF!</v>
      </c>
    </row>
    <row r="34" spans="2:20" s="31" customFormat="1" ht="24" customHeight="1" x14ac:dyDescent="0.25">
      <c r="B34" s="27" t="s">
        <v>808</v>
      </c>
      <c r="C34" s="10" t="s">
        <v>508</v>
      </c>
      <c r="D34" s="112" t="s">
        <v>508</v>
      </c>
      <c r="E34" s="9" t="s">
        <v>828</v>
      </c>
      <c r="F34" s="28"/>
      <c r="G34" s="29"/>
      <c r="H34" s="10" t="s">
        <v>229</v>
      </c>
      <c r="I34" s="11">
        <f>'[30]TER-ESC-055'!$L$48</f>
        <v>590.4</v>
      </c>
      <c r="J34" s="12">
        <v>4.37</v>
      </c>
      <c r="K34" s="12" t="e">
        <f>ROUND((J34*(1+#REF!)),2)</f>
        <v>#REF!</v>
      </c>
      <c r="L34" s="107" t="e">
        <f>#REF!</f>
        <v>#REF!</v>
      </c>
      <c r="M34" s="12">
        <f t="shared" si="6"/>
        <v>2580.04</v>
      </c>
      <c r="N34" s="12" t="e">
        <f t="shared" si="4"/>
        <v>#REF!</v>
      </c>
      <c r="P34" s="143"/>
      <c r="Q34" s="149" t="e">
        <f t="shared" si="5"/>
        <v>#REF!</v>
      </c>
      <c r="R34" s="149" t="e">
        <f t="shared" si="7"/>
        <v>#REF!</v>
      </c>
    </row>
    <row r="35" spans="2:20" s="31" customFormat="1" ht="24" customHeight="1" x14ac:dyDescent="0.25">
      <c r="B35" s="27" t="s">
        <v>809</v>
      </c>
      <c r="C35" s="10" t="s">
        <v>508</v>
      </c>
      <c r="D35" s="112" t="s">
        <v>508</v>
      </c>
      <c r="E35" s="9" t="s">
        <v>829</v>
      </c>
      <c r="F35" s="28"/>
      <c r="G35" s="29"/>
      <c r="H35" s="10" t="s">
        <v>229</v>
      </c>
      <c r="I35" s="11">
        <f>'[30]TER-ESC-060'!$K$55</f>
        <v>13.44</v>
      </c>
      <c r="J35" s="12">
        <v>5.24</v>
      </c>
      <c r="K35" s="12" t="e">
        <f>ROUND((J35*(1+#REF!)),2)</f>
        <v>#REF!</v>
      </c>
      <c r="L35" s="107" t="e">
        <f>#REF!</f>
        <v>#REF!</v>
      </c>
      <c r="M35" s="12">
        <f t="shared" si="6"/>
        <v>70.42</v>
      </c>
      <c r="N35" s="12" t="e">
        <f t="shared" si="4"/>
        <v>#REF!</v>
      </c>
      <c r="P35" s="143"/>
      <c r="Q35" s="149" t="e">
        <f t="shared" si="5"/>
        <v>#REF!</v>
      </c>
      <c r="R35" s="149" t="e">
        <f t="shared" si="7"/>
        <v>#REF!</v>
      </c>
    </row>
    <row r="36" spans="2:20" s="31" customFormat="1" ht="24" customHeight="1" x14ac:dyDescent="0.25">
      <c r="B36" s="27" t="s">
        <v>810</v>
      </c>
      <c r="C36" s="10" t="s">
        <v>508</v>
      </c>
      <c r="D36" s="112" t="s">
        <v>508</v>
      </c>
      <c r="E36" s="9" t="s">
        <v>830</v>
      </c>
      <c r="F36" s="28"/>
      <c r="G36" s="29"/>
      <c r="H36" s="10" t="s">
        <v>229</v>
      </c>
      <c r="I36" s="11">
        <f>'[30]TER-REA-010'!$L$49</f>
        <v>36.96</v>
      </c>
      <c r="J36" s="12">
        <v>27.73</v>
      </c>
      <c r="K36" s="12" t="e">
        <f>ROUND((J36*(1+#REF!)),2)</f>
        <v>#REF!</v>
      </c>
      <c r="L36" s="107" t="e">
        <f>#REF!</f>
        <v>#REF!</v>
      </c>
      <c r="M36" s="12">
        <f t="shared" si="6"/>
        <v>1024.9000000000001</v>
      </c>
      <c r="N36" s="12" t="e">
        <f t="shared" si="4"/>
        <v>#REF!</v>
      </c>
      <c r="P36" s="143"/>
      <c r="Q36" s="149" t="e">
        <f t="shared" si="5"/>
        <v>#REF!</v>
      </c>
      <c r="R36" s="149" t="e">
        <f t="shared" si="7"/>
        <v>#REF!</v>
      </c>
    </row>
    <row r="37" spans="2:20" s="31" customFormat="1" ht="24" customHeight="1" x14ac:dyDescent="0.25">
      <c r="B37" s="27" t="s">
        <v>811</v>
      </c>
      <c r="C37" s="10" t="s">
        <v>508</v>
      </c>
      <c r="D37" s="112" t="s">
        <v>508</v>
      </c>
      <c r="E37" s="9" t="s">
        <v>831</v>
      </c>
      <c r="F37" s="28"/>
      <c r="G37" s="29"/>
      <c r="H37" s="10" t="s">
        <v>200</v>
      </c>
      <c r="I37" s="11">
        <f>'[30]TER-REG-010'!$L$50</f>
        <v>33.6</v>
      </c>
      <c r="J37" s="12">
        <v>2.29</v>
      </c>
      <c r="K37" s="12" t="e">
        <f>ROUND((J37*(1+#REF!)),2)</f>
        <v>#REF!</v>
      </c>
      <c r="L37" s="107" t="e">
        <f>#REF!</f>
        <v>#REF!</v>
      </c>
      <c r="M37" s="12">
        <f t="shared" si="6"/>
        <v>76.94</v>
      </c>
      <c r="N37" s="12" t="e">
        <f t="shared" si="4"/>
        <v>#REF!</v>
      </c>
      <c r="P37" s="143"/>
      <c r="Q37" s="149" t="e">
        <f t="shared" si="5"/>
        <v>#REF!</v>
      </c>
      <c r="R37" s="149" t="e">
        <f>R36+Q37</f>
        <v>#REF!</v>
      </c>
    </row>
    <row r="38" spans="2:20" s="31" customFormat="1" ht="9.6" customHeight="1" x14ac:dyDescent="0.25">
      <c r="B38" s="186"/>
      <c r="C38" s="182"/>
      <c r="D38" s="182"/>
      <c r="E38" s="183"/>
      <c r="F38" s="184"/>
      <c r="G38" s="185"/>
      <c r="H38" s="186"/>
      <c r="I38" s="186"/>
      <c r="J38" s="187"/>
      <c r="K38" s="187"/>
      <c r="L38" s="187"/>
      <c r="M38" s="155"/>
      <c r="N38" s="155"/>
      <c r="O38" s="155"/>
      <c r="P38" s="155"/>
      <c r="Q38" s="159"/>
      <c r="R38" s="159"/>
      <c r="T38" s="143"/>
    </row>
    <row r="39" spans="2:20" s="31" customFormat="1" ht="30" customHeight="1" x14ac:dyDescent="0.25">
      <c r="B39" s="141" t="s">
        <v>814</v>
      </c>
      <c r="C39" s="114"/>
      <c r="D39" s="114"/>
      <c r="E39" s="45" t="s">
        <v>22</v>
      </c>
      <c r="F39" s="46"/>
      <c r="G39" s="47"/>
      <c r="H39" s="22"/>
      <c r="I39" s="23"/>
      <c r="J39" s="24"/>
      <c r="K39" s="24"/>
      <c r="L39" s="24"/>
      <c r="M39" s="176">
        <f>SUM(M40:M57)</f>
        <v>165238.03999999998</v>
      </c>
      <c r="N39" s="176" t="e">
        <f>SUM(N40:N58)</f>
        <v>#REF!</v>
      </c>
      <c r="O39" s="176"/>
      <c r="P39" s="176"/>
      <c r="Q39" s="177" t="e">
        <f>SUM(Q40:Q58)</f>
        <v>#REF!</v>
      </c>
      <c r="R39" s="23"/>
      <c r="T39" s="143" t="e">
        <f>N39='ORÇAMENTO_LOT-C-DESON'!#REF!</f>
        <v>#REF!</v>
      </c>
    </row>
    <row r="40" spans="2:20" s="31" customFormat="1" ht="34.15" customHeight="1" x14ac:dyDescent="0.25">
      <c r="B40" s="27" t="s">
        <v>414</v>
      </c>
      <c r="C40" s="10" t="s">
        <v>508</v>
      </c>
      <c r="D40" s="112" t="s">
        <v>508</v>
      </c>
      <c r="E40" s="9" t="s">
        <v>532</v>
      </c>
      <c r="F40" s="28"/>
      <c r="G40" s="29"/>
      <c r="H40" s="10" t="s">
        <v>205</v>
      </c>
      <c r="I40" s="11">
        <f>'[31]DRE-TUB-065'!$L$58</f>
        <v>20</v>
      </c>
      <c r="J40" s="12">
        <v>75.25</v>
      </c>
      <c r="K40" s="12" t="e">
        <f>ROUND((J40*(1+#REF!)),2)</f>
        <v>#REF!</v>
      </c>
      <c r="L40" s="107" t="e">
        <f>#REF!</f>
        <v>#REF!</v>
      </c>
      <c r="M40" s="12">
        <f>TRUNC(I40*J40,2)</f>
        <v>1505</v>
      </c>
      <c r="N40" s="12" t="e">
        <f t="shared" ref="N40:N58" si="8">ROUND(I40*K40,2)</f>
        <v>#REF!</v>
      </c>
      <c r="P40" s="143"/>
      <c r="Q40" s="149" t="e">
        <f t="shared" ref="Q40:Q58" si="9">N40/$N$118</f>
        <v>#REF!</v>
      </c>
      <c r="R40" s="149" t="e">
        <f t="shared" ref="R40:R58" si="10">R39+Q40</f>
        <v>#REF!</v>
      </c>
      <c r="T40" s="31" t="e">
        <f>N40='ORÇAMENTO_LOT-C-DESON'!#REF!</f>
        <v>#REF!</v>
      </c>
    </row>
    <row r="41" spans="2:20" s="31" customFormat="1" ht="34.15" customHeight="1" x14ac:dyDescent="0.25">
      <c r="B41" s="27" t="s">
        <v>6</v>
      </c>
      <c r="C41" s="10" t="s">
        <v>508</v>
      </c>
      <c r="D41" s="112" t="s">
        <v>508</v>
      </c>
      <c r="E41" s="9" t="s">
        <v>534</v>
      </c>
      <c r="F41" s="28"/>
      <c r="G41" s="29"/>
      <c r="H41" s="10" t="s">
        <v>205</v>
      </c>
      <c r="I41" s="11">
        <f>'[31]DRE-TUB-075'!$L$57</f>
        <v>35</v>
      </c>
      <c r="J41" s="12">
        <v>143.21</v>
      </c>
      <c r="K41" s="12" t="e">
        <f>ROUND((J41*(1+#REF!)),2)</f>
        <v>#REF!</v>
      </c>
      <c r="L41" s="107" t="e">
        <f>#REF!</f>
        <v>#REF!</v>
      </c>
      <c r="M41" s="12">
        <f>TRUNC(I41*J41,2)</f>
        <v>5012.3500000000004</v>
      </c>
      <c r="N41" s="12" t="e">
        <f t="shared" si="8"/>
        <v>#REF!</v>
      </c>
      <c r="P41" s="143"/>
      <c r="Q41" s="149" t="e">
        <f t="shared" si="9"/>
        <v>#REF!</v>
      </c>
      <c r="R41" s="149" t="e">
        <f t="shared" si="10"/>
        <v>#REF!</v>
      </c>
    </row>
    <row r="42" spans="2:20" s="31" customFormat="1" ht="24.95" customHeight="1" x14ac:dyDescent="0.25">
      <c r="B42" s="27" t="s">
        <v>30</v>
      </c>
      <c r="C42" s="10" t="s">
        <v>508</v>
      </c>
      <c r="D42" s="112" t="s">
        <v>508</v>
      </c>
      <c r="E42" s="9" t="s">
        <v>540</v>
      </c>
      <c r="F42" s="28"/>
      <c r="G42" s="29"/>
      <c r="H42" s="10" t="s">
        <v>229</v>
      </c>
      <c r="I42" s="11">
        <f>'[31]DRE-CON-005'!$K$60</f>
        <v>10.879999999999999</v>
      </c>
      <c r="J42" s="12">
        <v>301.77999999999997</v>
      </c>
      <c r="K42" s="12" t="e">
        <f>ROUND((J42*(1+#REF!)),2)</f>
        <v>#REF!</v>
      </c>
      <c r="L42" s="107" t="e">
        <f>#REF!</f>
        <v>#REF!</v>
      </c>
      <c r="M42" s="12">
        <f t="shared" ref="M42:M58" si="11">TRUNC(I42*J42,2)</f>
        <v>3283.36</v>
      </c>
      <c r="N42" s="12" t="e">
        <f t="shared" si="8"/>
        <v>#REF!</v>
      </c>
      <c r="P42" s="143"/>
      <c r="Q42" s="149" t="e">
        <f t="shared" si="9"/>
        <v>#REF!</v>
      </c>
      <c r="R42" s="149" t="e">
        <f t="shared" si="10"/>
        <v>#REF!</v>
      </c>
    </row>
    <row r="43" spans="2:20" s="31" customFormat="1" ht="24.95" customHeight="1" x14ac:dyDescent="0.25">
      <c r="B43" s="27" t="s">
        <v>31</v>
      </c>
      <c r="C43" s="10" t="s">
        <v>508</v>
      </c>
      <c r="D43" s="112" t="s">
        <v>508</v>
      </c>
      <c r="E43" s="9" t="s">
        <v>542</v>
      </c>
      <c r="F43" s="28"/>
      <c r="G43" s="29"/>
      <c r="H43" s="10" t="s">
        <v>200</v>
      </c>
      <c r="I43" s="11">
        <f>'[31]DRE-FOR-005'!$K$60</f>
        <v>31</v>
      </c>
      <c r="J43" s="12">
        <v>24.55</v>
      </c>
      <c r="K43" s="12" t="e">
        <f>ROUND((J43*(1+#REF!)),2)</f>
        <v>#REF!</v>
      </c>
      <c r="L43" s="107" t="e">
        <f>#REF!</f>
        <v>#REF!</v>
      </c>
      <c r="M43" s="12">
        <f t="shared" si="11"/>
        <v>761.05</v>
      </c>
      <c r="N43" s="12" t="e">
        <f t="shared" si="8"/>
        <v>#REF!</v>
      </c>
      <c r="P43" s="143"/>
      <c r="Q43" s="149" t="e">
        <f t="shared" si="9"/>
        <v>#REF!</v>
      </c>
      <c r="R43" s="149" t="e">
        <f t="shared" si="10"/>
        <v>#REF!</v>
      </c>
    </row>
    <row r="44" spans="2:20" s="31" customFormat="1" ht="24.95" customHeight="1" x14ac:dyDescent="0.25">
      <c r="B44" s="27" t="s">
        <v>419</v>
      </c>
      <c r="C44" s="10" t="s">
        <v>508</v>
      </c>
      <c r="D44" s="112" t="s">
        <v>508</v>
      </c>
      <c r="E44" s="9" t="s">
        <v>596</v>
      </c>
      <c r="F44" s="28"/>
      <c r="G44" s="29"/>
      <c r="H44" s="10" t="s">
        <v>187</v>
      </c>
      <c r="I44" s="11">
        <f>'[31]DRE-ALA-010'!$L$59</f>
        <v>8</v>
      </c>
      <c r="J44" s="12">
        <v>736.27</v>
      </c>
      <c r="K44" s="12" t="e">
        <f>ROUND((J44*(1+#REF!)),2)</f>
        <v>#REF!</v>
      </c>
      <c r="L44" s="107" t="e">
        <f>#REF!</f>
        <v>#REF!</v>
      </c>
      <c r="M44" s="12">
        <f t="shared" si="11"/>
        <v>5890.16</v>
      </c>
      <c r="N44" s="12" t="e">
        <f t="shared" si="8"/>
        <v>#REF!</v>
      </c>
      <c r="P44" s="143"/>
      <c r="Q44" s="149" t="e">
        <f t="shared" si="9"/>
        <v>#REF!</v>
      </c>
      <c r="R44" s="149" t="e">
        <f t="shared" si="10"/>
        <v>#REF!</v>
      </c>
    </row>
    <row r="45" spans="2:20" s="31" customFormat="1" ht="24.95" customHeight="1" x14ac:dyDescent="0.25">
      <c r="B45" s="27" t="s">
        <v>421</v>
      </c>
      <c r="C45" s="10" t="s">
        <v>508</v>
      </c>
      <c r="D45" s="112" t="s">
        <v>508</v>
      </c>
      <c r="E45" s="9" t="s">
        <v>760</v>
      </c>
      <c r="F45" s="28"/>
      <c r="G45" s="29"/>
      <c r="H45" s="10" t="s">
        <v>187</v>
      </c>
      <c r="I45" s="11">
        <f>'[31]DRE-ALA-020'!$L$57</f>
        <v>1</v>
      </c>
      <c r="J45" s="12">
        <v>874.44</v>
      </c>
      <c r="K45" s="12" t="e">
        <f>ROUND((J45*(1+#REF!)),2)</f>
        <v>#REF!</v>
      </c>
      <c r="L45" s="107" t="e">
        <f>#REF!</f>
        <v>#REF!</v>
      </c>
      <c r="M45" s="12">
        <f t="shared" si="11"/>
        <v>874.44</v>
      </c>
      <c r="N45" s="12" t="e">
        <f t="shared" si="8"/>
        <v>#REF!</v>
      </c>
      <c r="P45" s="143"/>
      <c r="Q45" s="149" t="e">
        <f t="shared" si="9"/>
        <v>#REF!</v>
      </c>
      <c r="R45" s="149" t="e">
        <f t="shared" si="10"/>
        <v>#REF!</v>
      </c>
    </row>
    <row r="46" spans="2:20" s="31" customFormat="1" ht="34.15" customHeight="1" x14ac:dyDescent="0.25">
      <c r="B46" s="27" t="s">
        <v>423</v>
      </c>
      <c r="C46" s="10" t="s">
        <v>508</v>
      </c>
      <c r="D46" s="112" t="s">
        <v>508</v>
      </c>
      <c r="E46" s="9" t="s">
        <v>688</v>
      </c>
      <c r="F46" s="28"/>
      <c r="G46" s="29"/>
      <c r="H46" s="10" t="s">
        <v>187</v>
      </c>
      <c r="I46" s="220">
        <f>'[31]DRE-CXS-007_'!$K$58</f>
        <v>3</v>
      </c>
      <c r="J46" s="12">
        <v>1376.5</v>
      </c>
      <c r="K46" s="12" t="e">
        <f>ROUND((J46*(1+#REF!)),2)</f>
        <v>#REF!</v>
      </c>
      <c r="L46" s="107" t="e">
        <f>#REF!</f>
        <v>#REF!</v>
      </c>
      <c r="M46" s="12">
        <f t="shared" si="11"/>
        <v>4129.5</v>
      </c>
      <c r="N46" s="12" t="e">
        <f t="shared" si="8"/>
        <v>#REF!</v>
      </c>
      <c r="P46" s="143"/>
      <c r="Q46" s="149" t="e">
        <f t="shared" si="9"/>
        <v>#REF!</v>
      </c>
      <c r="R46" s="149" t="e">
        <f t="shared" si="10"/>
        <v>#REF!</v>
      </c>
    </row>
    <row r="47" spans="2:20" s="31" customFormat="1" ht="36.6" customHeight="1" x14ac:dyDescent="0.25">
      <c r="B47" s="27" t="s">
        <v>425</v>
      </c>
      <c r="C47" s="10" t="s">
        <v>508</v>
      </c>
      <c r="D47" s="112" t="s">
        <v>508</v>
      </c>
      <c r="E47" s="9" t="s">
        <v>761</v>
      </c>
      <c r="F47" s="28"/>
      <c r="G47" s="29"/>
      <c r="H47" s="10" t="s">
        <v>205</v>
      </c>
      <c r="I47" s="11">
        <f>'[31]RO-40614-sarj'!$L$47</f>
        <v>2028</v>
      </c>
      <c r="J47" s="12">
        <v>30.47</v>
      </c>
      <c r="K47" s="12" t="e">
        <f>ROUND((J47*(1+#REF!)),2)</f>
        <v>#REF!</v>
      </c>
      <c r="L47" s="107" t="e">
        <f>#REF!</f>
        <v>#REF!</v>
      </c>
      <c r="M47" s="12">
        <f t="shared" si="11"/>
        <v>61793.16</v>
      </c>
      <c r="N47" s="12" t="e">
        <f t="shared" si="8"/>
        <v>#REF!</v>
      </c>
      <c r="P47" s="143"/>
      <c r="Q47" s="149" t="e">
        <f t="shared" si="9"/>
        <v>#REF!</v>
      </c>
      <c r="R47" s="149" t="e">
        <f t="shared" si="10"/>
        <v>#REF!</v>
      </c>
    </row>
    <row r="48" spans="2:20" s="31" customFormat="1" ht="36.6" customHeight="1" x14ac:dyDescent="0.25">
      <c r="B48" s="27" t="s">
        <v>427</v>
      </c>
      <c r="C48" s="10" t="s">
        <v>508</v>
      </c>
      <c r="D48" s="112" t="s">
        <v>508</v>
      </c>
      <c r="E48" s="9" t="s">
        <v>644</v>
      </c>
      <c r="F48" s="28"/>
      <c r="G48" s="29"/>
      <c r="H48" s="10" t="s">
        <v>205</v>
      </c>
      <c r="I48" s="11">
        <f>'[31]RO-40649-sarj_cor)'!$L$47</f>
        <v>776</v>
      </c>
      <c r="J48" s="12">
        <v>30.29</v>
      </c>
      <c r="K48" s="12" t="e">
        <f>ROUND((J48*(1+#REF!)),2)</f>
        <v>#REF!</v>
      </c>
      <c r="L48" s="107" t="e">
        <f>#REF!</f>
        <v>#REF!</v>
      </c>
      <c r="M48" s="12">
        <f t="shared" si="11"/>
        <v>23505.040000000001</v>
      </c>
      <c r="N48" s="12" t="e">
        <f t="shared" si="8"/>
        <v>#REF!</v>
      </c>
      <c r="P48" s="143"/>
      <c r="Q48" s="149" t="e">
        <f t="shared" si="9"/>
        <v>#REF!</v>
      </c>
      <c r="R48" s="149" t="e">
        <f t="shared" si="10"/>
        <v>#REF!</v>
      </c>
    </row>
    <row r="49" spans="2:20" s="31" customFormat="1" ht="36.6" customHeight="1" x14ac:dyDescent="0.25">
      <c r="B49" s="27" t="s">
        <v>429</v>
      </c>
      <c r="C49" s="10" t="s">
        <v>508</v>
      </c>
      <c r="D49" s="112" t="s">
        <v>508</v>
      </c>
      <c r="E49" s="9" t="s">
        <v>762</v>
      </c>
      <c r="F49" s="28"/>
      <c r="G49" s="29"/>
      <c r="H49" s="10" t="s">
        <v>205</v>
      </c>
      <c r="I49" s="11">
        <f>'[31]RO-40638'!$L$48</f>
        <v>224</v>
      </c>
      <c r="J49" s="12">
        <v>32.65</v>
      </c>
      <c r="K49" s="12" t="e">
        <f>ROUND((J49*(1+#REF!)),2)</f>
        <v>#REF!</v>
      </c>
      <c r="L49" s="107" t="e">
        <f>#REF!</f>
        <v>#REF!</v>
      </c>
      <c r="M49" s="12">
        <f t="shared" si="11"/>
        <v>7313.6</v>
      </c>
      <c r="N49" s="12" t="e">
        <f t="shared" si="8"/>
        <v>#REF!</v>
      </c>
      <c r="P49" s="143"/>
      <c r="Q49" s="149" t="e">
        <f t="shared" si="9"/>
        <v>#REF!</v>
      </c>
      <c r="R49" s="149" t="e">
        <f t="shared" si="10"/>
        <v>#REF!</v>
      </c>
    </row>
    <row r="50" spans="2:20" s="31" customFormat="1" ht="36.6" customHeight="1" x14ac:dyDescent="0.25">
      <c r="B50" s="27" t="s">
        <v>485</v>
      </c>
      <c r="C50" s="10" t="s">
        <v>508</v>
      </c>
      <c r="D50" s="112" t="s">
        <v>508</v>
      </c>
      <c r="E50" s="9" t="s">
        <v>763</v>
      </c>
      <c r="F50" s="28"/>
      <c r="G50" s="29"/>
      <c r="H50" s="10" t="s">
        <v>205</v>
      </c>
      <c r="I50" s="11">
        <f>'[31]RO-40519'!$L$57</f>
        <v>235</v>
      </c>
      <c r="J50" s="12">
        <v>14.7</v>
      </c>
      <c r="K50" s="12" t="e">
        <f>ROUND((J50*(1+#REF!)),2)</f>
        <v>#REF!</v>
      </c>
      <c r="L50" s="107" t="e">
        <f>#REF!</f>
        <v>#REF!</v>
      </c>
      <c r="M50" s="12">
        <f t="shared" si="11"/>
        <v>3454.5</v>
      </c>
      <c r="N50" s="12" t="e">
        <f t="shared" si="8"/>
        <v>#REF!</v>
      </c>
      <c r="P50" s="143"/>
      <c r="Q50" s="149" t="e">
        <f t="shared" si="9"/>
        <v>#REF!</v>
      </c>
      <c r="R50" s="149" t="e">
        <f t="shared" si="10"/>
        <v>#REF!</v>
      </c>
    </row>
    <row r="51" spans="2:20" s="31" customFormat="1" ht="36.6" customHeight="1" x14ac:dyDescent="0.25">
      <c r="B51" s="27" t="s">
        <v>486</v>
      </c>
      <c r="C51" s="10" t="s">
        <v>508</v>
      </c>
      <c r="D51" s="112" t="s">
        <v>508</v>
      </c>
      <c r="E51" s="9" t="s">
        <v>764</v>
      </c>
      <c r="F51" s="28" t="s">
        <v>205</v>
      </c>
      <c r="G51" s="29">
        <v>68.34</v>
      </c>
      <c r="H51" s="10" t="s">
        <v>205</v>
      </c>
      <c r="I51" s="11">
        <f>'[31]RO-40554'!$L$57</f>
        <v>113</v>
      </c>
      <c r="J51" s="12">
        <v>68.34</v>
      </c>
      <c r="K51" s="12" t="e">
        <f>ROUND((J51*(1+#REF!)),2)</f>
        <v>#REF!</v>
      </c>
      <c r="L51" s="107" t="e">
        <f>#REF!</f>
        <v>#REF!</v>
      </c>
      <c r="M51" s="12">
        <f t="shared" si="11"/>
        <v>7722.42</v>
      </c>
      <c r="N51" s="12" t="e">
        <f t="shared" si="8"/>
        <v>#REF!</v>
      </c>
      <c r="P51" s="143"/>
      <c r="Q51" s="149" t="e">
        <f t="shared" si="9"/>
        <v>#REF!</v>
      </c>
      <c r="R51" s="149" t="e">
        <f t="shared" si="10"/>
        <v>#REF!</v>
      </c>
    </row>
    <row r="52" spans="2:20" s="31" customFormat="1" ht="36.6" customHeight="1" x14ac:dyDescent="0.25">
      <c r="B52" s="150" t="s">
        <v>771</v>
      </c>
      <c r="C52" s="151" t="s">
        <v>508</v>
      </c>
      <c r="D52" s="152" t="s">
        <v>508</v>
      </c>
      <c r="E52" s="153" t="s">
        <v>647</v>
      </c>
      <c r="F52" s="157"/>
      <c r="G52" s="158"/>
      <c r="H52" s="151" t="s">
        <v>200</v>
      </c>
      <c r="I52" s="154">
        <f>'[31]RO-43247'!$K$59</f>
        <v>133</v>
      </c>
      <c r="J52" s="155">
        <v>27.21</v>
      </c>
      <c r="K52" s="155" t="e">
        <f>ROUND((J52*(1+#REF!)),2)</f>
        <v>#REF!</v>
      </c>
      <c r="L52" s="156" t="e">
        <f>#REF!</f>
        <v>#REF!</v>
      </c>
      <c r="M52" s="155">
        <f t="shared" si="11"/>
        <v>3618.93</v>
      </c>
      <c r="N52" s="155" t="e">
        <f t="shared" si="8"/>
        <v>#REF!</v>
      </c>
      <c r="O52" s="241"/>
      <c r="P52" s="242"/>
      <c r="Q52" s="159" t="e">
        <f t="shared" si="9"/>
        <v>#REF!</v>
      </c>
      <c r="R52" s="159" t="e">
        <f t="shared" si="10"/>
        <v>#REF!</v>
      </c>
    </row>
    <row r="53" spans="2:20" s="31" customFormat="1" ht="61.9" customHeight="1" x14ac:dyDescent="0.25">
      <c r="B53" s="27" t="s">
        <v>772</v>
      </c>
      <c r="C53" s="10" t="s">
        <v>508</v>
      </c>
      <c r="D53" s="112" t="s">
        <v>508</v>
      </c>
      <c r="E53" s="9" t="s">
        <v>768</v>
      </c>
      <c r="F53" s="28" t="s">
        <v>205</v>
      </c>
      <c r="G53" s="29">
        <v>65.92</v>
      </c>
      <c r="H53" s="10" t="s">
        <v>205</v>
      </c>
      <c r="I53" s="11">
        <f>'[31]RO-42935'!$L$57</f>
        <v>515</v>
      </c>
      <c r="J53" s="12">
        <v>65.92</v>
      </c>
      <c r="K53" s="12" t="e">
        <f>ROUND((J53*(1+#REF!)),2)</f>
        <v>#REF!</v>
      </c>
      <c r="L53" s="107" t="e">
        <f>#REF!</f>
        <v>#REF!</v>
      </c>
      <c r="M53" s="12">
        <f t="shared" si="11"/>
        <v>33948.800000000003</v>
      </c>
      <c r="N53" s="12" t="e">
        <f t="shared" si="8"/>
        <v>#REF!</v>
      </c>
      <c r="P53" s="143"/>
      <c r="Q53" s="149" t="e">
        <f t="shared" si="9"/>
        <v>#REF!</v>
      </c>
      <c r="R53" s="149" t="e">
        <f t="shared" si="10"/>
        <v>#REF!</v>
      </c>
    </row>
    <row r="54" spans="2:20" s="31" customFormat="1" ht="35.450000000000003" customHeight="1" x14ac:dyDescent="0.25">
      <c r="B54" s="27" t="s">
        <v>773</v>
      </c>
      <c r="C54" s="10" t="s">
        <v>508</v>
      </c>
      <c r="D54" s="112" t="s">
        <v>508</v>
      </c>
      <c r="E54" s="9" t="s">
        <v>769</v>
      </c>
      <c r="F54" s="28" t="s">
        <v>755</v>
      </c>
      <c r="G54" s="29">
        <v>70.56</v>
      </c>
      <c r="H54" s="10" t="s">
        <v>755</v>
      </c>
      <c r="I54" s="11">
        <f>'[31]RO-40974'!$L$57</f>
        <v>5</v>
      </c>
      <c r="J54" s="12">
        <v>70.56</v>
      </c>
      <c r="K54" s="12" t="e">
        <f>ROUND((J54*(1+#REF!)),2)</f>
        <v>#REF!</v>
      </c>
      <c r="L54" s="107" t="e">
        <f>#REF!</f>
        <v>#REF!</v>
      </c>
      <c r="M54" s="12">
        <f t="shared" si="11"/>
        <v>352.8</v>
      </c>
      <c r="N54" s="12" t="e">
        <f t="shared" si="8"/>
        <v>#REF!</v>
      </c>
      <c r="P54" s="143"/>
      <c r="Q54" s="149" t="e">
        <f t="shared" si="9"/>
        <v>#REF!</v>
      </c>
      <c r="R54" s="149" t="e">
        <f t="shared" si="10"/>
        <v>#REF!</v>
      </c>
    </row>
    <row r="55" spans="2:20" s="31" customFormat="1" ht="36.6" customHeight="1" x14ac:dyDescent="0.25">
      <c r="B55" s="27" t="s">
        <v>774</v>
      </c>
      <c r="C55" s="10" t="s">
        <v>508</v>
      </c>
      <c r="D55" s="112" t="s">
        <v>508</v>
      </c>
      <c r="E55" s="9" t="s">
        <v>765</v>
      </c>
      <c r="F55" s="28"/>
      <c r="G55" s="29"/>
      <c r="H55" s="10" t="s">
        <v>187</v>
      </c>
      <c r="I55" s="11">
        <f>'[31]SDA-01'!$K$52</f>
        <v>25</v>
      </c>
      <c r="J55" s="12">
        <v>67.650000000000006</v>
      </c>
      <c r="K55" s="12" t="e">
        <f>ROUND((J55*(1+#REF!)),2)</f>
        <v>#REF!</v>
      </c>
      <c r="L55" s="107" t="e">
        <f>#REF!</f>
        <v>#REF!</v>
      </c>
      <c r="M55" s="12">
        <f t="shared" si="11"/>
        <v>1691.25</v>
      </c>
      <c r="N55" s="12" t="e">
        <f t="shared" si="8"/>
        <v>#REF!</v>
      </c>
      <c r="P55" s="143"/>
      <c r="Q55" s="149" t="e">
        <f t="shared" si="9"/>
        <v>#REF!</v>
      </c>
      <c r="R55" s="149" t="e">
        <f t="shared" si="10"/>
        <v>#REF!</v>
      </c>
    </row>
    <row r="56" spans="2:20" s="31" customFormat="1" ht="36.6" customHeight="1" x14ac:dyDescent="0.25">
      <c r="B56" s="27" t="s">
        <v>775</v>
      </c>
      <c r="C56" s="10" t="s">
        <v>508</v>
      </c>
      <c r="D56" s="112" t="s">
        <v>508</v>
      </c>
      <c r="E56" s="9" t="s">
        <v>766</v>
      </c>
      <c r="F56" s="28"/>
      <c r="G56" s="29"/>
      <c r="H56" s="10" t="s">
        <v>187</v>
      </c>
      <c r="I56" s="11">
        <f>'[31]SDA-02'!$K$50</f>
        <v>2</v>
      </c>
      <c r="J56" s="12">
        <v>82.12</v>
      </c>
      <c r="K56" s="12" t="e">
        <f>ROUND((J56*(1+#REF!)),2)</f>
        <v>#REF!</v>
      </c>
      <c r="L56" s="107" t="e">
        <f>#REF!</f>
        <v>#REF!</v>
      </c>
      <c r="M56" s="12">
        <f t="shared" si="11"/>
        <v>164.24</v>
      </c>
      <c r="N56" s="12" t="e">
        <f t="shared" si="8"/>
        <v>#REF!</v>
      </c>
      <c r="P56" s="143"/>
      <c r="Q56" s="149" t="e">
        <f t="shared" si="9"/>
        <v>#REF!</v>
      </c>
      <c r="R56" s="149" t="e">
        <f t="shared" si="10"/>
        <v>#REF!</v>
      </c>
    </row>
    <row r="57" spans="2:20" s="31" customFormat="1" ht="36.6" customHeight="1" x14ac:dyDescent="0.25">
      <c r="B57" s="27" t="s">
        <v>776</v>
      </c>
      <c r="C57" s="10" t="s">
        <v>508</v>
      </c>
      <c r="D57" s="112" t="s">
        <v>508</v>
      </c>
      <c r="E57" s="9" t="s">
        <v>767</v>
      </c>
      <c r="F57" s="28"/>
      <c r="G57" s="29"/>
      <c r="H57" s="10" t="s">
        <v>187</v>
      </c>
      <c r="I57" s="11">
        <f>'[31]SDC-01'!$K$50</f>
        <v>3</v>
      </c>
      <c r="J57" s="12">
        <v>72.48</v>
      </c>
      <c r="K57" s="12" t="e">
        <f>ROUND((J57*(1+#REF!)),2)</f>
        <v>#REF!</v>
      </c>
      <c r="L57" s="107" t="e">
        <f>#REF!</f>
        <v>#REF!</v>
      </c>
      <c r="M57" s="12">
        <f t="shared" si="11"/>
        <v>217.44</v>
      </c>
      <c r="N57" s="12" t="e">
        <f t="shared" si="8"/>
        <v>#REF!</v>
      </c>
      <c r="P57" s="143"/>
      <c r="Q57" s="149" t="e">
        <f t="shared" si="9"/>
        <v>#REF!</v>
      </c>
      <c r="R57" s="149" t="e">
        <f t="shared" si="10"/>
        <v>#REF!</v>
      </c>
    </row>
    <row r="58" spans="2:20" s="31" customFormat="1" ht="36.6" customHeight="1" x14ac:dyDescent="0.25">
      <c r="B58" s="27" t="s">
        <v>777</v>
      </c>
      <c r="C58" s="10" t="s">
        <v>508</v>
      </c>
      <c r="D58" s="112" t="s">
        <v>508</v>
      </c>
      <c r="E58" s="9" t="s">
        <v>770</v>
      </c>
      <c r="F58" s="28"/>
      <c r="G58" s="29"/>
      <c r="H58" s="10" t="s">
        <v>187</v>
      </c>
      <c r="I58" s="11">
        <f>'[31]DES-01'!$K$64</f>
        <v>30</v>
      </c>
      <c r="J58" s="12">
        <v>166.93874838000002</v>
      </c>
      <c r="K58" s="12" t="e">
        <f>ROUND((J58*(1+#REF!)),2)</f>
        <v>#REF!</v>
      </c>
      <c r="L58" s="107" t="e">
        <f>#REF!</f>
        <v>#REF!</v>
      </c>
      <c r="M58" s="12">
        <f t="shared" si="11"/>
        <v>5008.16</v>
      </c>
      <c r="N58" s="12" t="e">
        <f t="shared" si="8"/>
        <v>#REF!</v>
      </c>
      <c r="P58" s="143"/>
      <c r="Q58" s="149" t="e">
        <f t="shared" si="9"/>
        <v>#REF!</v>
      </c>
      <c r="R58" s="149" t="e">
        <f t="shared" si="10"/>
        <v>#REF!</v>
      </c>
    </row>
    <row r="59" spans="2:20" s="31" customFormat="1" ht="9.6" customHeight="1" x14ac:dyDescent="0.25">
      <c r="B59" s="123"/>
      <c r="C59" s="124"/>
      <c r="D59" s="124"/>
      <c r="E59" s="125"/>
      <c r="F59" s="126"/>
      <c r="G59" s="127"/>
      <c r="H59" s="123"/>
      <c r="I59" s="123"/>
      <c r="J59" s="128"/>
      <c r="K59" s="128"/>
      <c r="L59" s="128"/>
      <c r="M59" s="12"/>
      <c r="N59" s="12"/>
      <c r="O59" s="12"/>
      <c r="P59" s="12"/>
      <c r="Q59" s="149"/>
      <c r="R59" s="149"/>
      <c r="T59" s="143"/>
    </row>
    <row r="60" spans="2:20" s="31" customFormat="1" ht="30" customHeight="1" x14ac:dyDescent="0.25">
      <c r="B60" s="141" t="s">
        <v>471</v>
      </c>
      <c r="C60" s="114"/>
      <c r="D60" s="114"/>
      <c r="E60" s="45" t="s">
        <v>5</v>
      </c>
      <c r="F60" s="46"/>
      <c r="G60" s="47"/>
      <c r="H60" s="22"/>
      <c r="I60" s="23"/>
      <c r="J60" s="24"/>
      <c r="K60" s="24"/>
      <c r="L60" s="24"/>
      <c r="M60" s="176" t="e">
        <f>SUM(M61:M69)</f>
        <v>#REF!</v>
      </c>
      <c r="N60" s="176" t="e">
        <f>SUM(N61:N69)</f>
        <v>#REF!</v>
      </c>
      <c r="O60" s="176"/>
      <c r="P60" s="176"/>
      <c r="Q60" s="177" t="e">
        <f>SUM(Q61:Q69)</f>
        <v>#REF!</v>
      </c>
      <c r="R60" s="23"/>
      <c r="T60" s="143"/>
    </row>
    <row r="61" spans="2:20" s="31" customFormat="1" ht="28.9" customHeight="1" x14ac:dyDescent="0.25">
      <c r="B61" s="27" t="s">
        <v>431</v>
      </c>
      <c r="C61" s="10" t="s">
        <v>508</v>
      </c>
      <c r="D61" s="112" t="s">
        <v>508</v>
      </c>
      <c r="E61" s="9" t="s">
        <v>649</v>
      </c>
      <c r="F61" s="28"/>
      <c r="G61" s="29"/>
      <c r="H61" s="10" t="s">
        <v>3</v>
      </c>
      <c r="I61" s="13" t="e">
        <f>#REF!</f>
        <v>#REF!</v>
      </c>
      <c r="J61" s="12">
        <v>0.8</v>
      </c>
      <c r="K61" s="12" t="e">
        <f>ROUND((J61*(1+#REF!)),2)</f>
        <v>#REF!</v>
      </c>
      <c r="L61" s="107" t="e">
        <f>#REF!</f>
        <v>#REF!</v>
      </c>
      <c r="M61" s="12" t="e">
        <f>TRUNC(I61*J61,2)</f>
        <v>#REF!</v>
      </c>
      <c r="N61" s="12" t="e">
        <f t="shared" ref="N61:N69" si="12">ROUND(I61*K61,2)</f>
        <v>#REF!</v>
      </c>
      <c r="P61" s="143"/>
      <c r="Q61" s="149" t="e">
        <f t="shared" ref="Q61:Q69" si="13">N61/$N$118</f>
        <v>#REF!</v>
      </c>
      <c r="R61" s="149" t="e">
        <f t="shared" ref="R61:R69" si="14">R60+Q61</f>
        <v>#REF!</v>
      </c>
    </row>
    <row r="62" spans="2:20" s="31" customFormat="1" ht="51.6" customHeight="1" x14ac:dyDescent="0.25">
      <c r="B62" s="27" t="s">
        <v>436</v>
      </c>
      <c r="C62" s="10" t="s">
        <v>508</v>
      </c>
      <c r="D62" s="112" t="s">
        <v>508</v>
      </c>
      <c r="E62" s="9" t="s">
        <v>778</v>
      </c>
      <c r="F62" s="28" t="s">
        <v>229</v>
      </c>
      <c r="G62" s="29">
        <v>14.47</v>
      </c>
      <c r="H62" s="10" t="s">
        <v>4</v>
      </c>
      <c r="I62" s="13" t="e">
        <f>#REF!</f>
        <v>#REF!</v>
      </c>
      <c r="J62" s="168">
        <v>14.47</v>
      </c>
      <c r="K62" s="12" t="e">
        <f>ROUND((J62*(1+#REF!)),2)</f>
        <v>#REF!</v>
      </c>
      <c r="L62" s="107" t="e">
        <f>#REF!</f>
        <v>#REF!</v>
      </c>
      <c r="M62" s="12" t="e">
        <f t="shared" ref="M62:M69" si="15">TRUNC(I62*J62,2)</f>
        <v>#REF!</v>
      </c>
      <c r="N62" s="12" t="e">
        <f t="shared" si="12"/>
        <v>#REF!</v>
      </c>
      <c r="P62" s="143"/>
      <c r="Q62" s="149" t="e">
        <f t="shared" si="13"/>
        <v>#REF!</v>
      </c>
      <c r="R62" s="149" t="e">
        <f t="shared" si="14"/>
        <v>#REF!</v>
      </c>
    </row>
    <row r="63" spans="2:20" s="31" customFormat="1" ht="32.450000000000003" customHeight="1" x14ac:dyDescent="0.25">
      <c r="B63" s="27" t="s">
        <v>438</v>
      </c>
      <c r="C63" s="10" t="s">
        <v>508</v>
      </c>
      <c r="D63" s="112" t="s">
        <v>508</v>
      </c>
      <c r="E63" s="9" t="s">
        <v>779</v>
      </c>
      <c r="F63" s="234" t="s">
        <v>780</v>
      </c>
      <c r="G63" s="235">
        <v>0.85</v>
      </c>
      <c r="H63" s="10" t="s">
        <v>234</v>
      </c>
      <c r="I63" s="11" t="e">
        <f>#REF!</f>
        <v>#REF!</v>
      </c>
      <c r="J63" s="12">
        <v>0.85</v>
      </c>
      <c r="K63" s="12" t="e">
        <f>ROUND((J63*(1+#REF!)),2)</f>
        <v>#REF!</v>
      </c>
      <c r="L63" s="107" t="e">
        <f>#REF!</f>
        <v>#REF!</v>
      </c>
      <c r="M63" s="12" t="e">
        <f>TRUNC(I63*J63,2)</f>
        <v>#REF!</v>
      </c>
      <c r="N63" s="12" t="e">
        <f t="shared" si="12"/>
        <v>#REF!</v>
      </c>
      <c r="P63" s="143"/>
      <c r="Q63" s="149" t="e">
        <f t="shared" si="13"/>
        <v>#REF!</v>
      </c>
      <c r="R63" s="149" t="e">
        <f t="shared" si="14"/>
        <v>#REF!</v>
      </c>
    </row>
    <row r="64" spans="2:20" s="31" customFormat="1" ht="30" customHeight="1" x14ac:dyDescent="0.25">
      <c r="B64" s="27" t="s">
        <v>440</v>
      </c>
      <c r="C64" s="10" t="s">
        <v>508</v>
      </c>
      <c r="D64" s="112" t="s">
        <v>508</v>
      </c>
      <c r="E64" s="9" t="s">
        <v>651</v>
      </c>
      <c r="F64" s="28"/>
      <c r="G64" s="29"/>
      <c r="H64" s="10" t="s">
        <v>3</v>
      </c>
      <c r="I64" s="13" t="e">
        <f>#REF!</f>
        <v>#REF!</v>
      </c>
      <c r="J64" s="12">
        <v>6.3</v>
      </c>
      <c r="K64" s="12" t="e">
        <f>ROUND((J64*(1+#REF!)),2)</f>
        <v>#REF!</v>
      </c>
      <c r="L64" s="107" t="e">
        <f>#REF!</f>
        <v>#REF!</v>
      </c>
      <c r="M64" s="12" t="e">
        <f t="shared" si="15"/>
        <v>#REF!</v>
      </c>
      <c r="N64" s="12" t="e">
        <f t="shared" si="12"/>
        <v>#REF!</v>
      </c>
      <c r="P64" s="143"/>
      <c r="Q64" s="149" t="e">
        <f t="shared" si="13"/>
        <v>#REF!</v>
      </c>
      <c r="R64" s="149" t="e">
        <f t="shared" si="14"/>
        <v>#REF!</v>
      </c>
    </row>
    <row r="65" spans="2:20" s="31" customFormat="1" ht="30" customHeight="1" x14ac:dyDescent="0.25">
      <c r="B65" s="150" t="s">
        <v>443</v>
      </c>
      <c r="C65" s="151" t="s">
        <v>508</v>
      </c>
      <c r="D65" s="152" t="s">
        <v>508</v>
      </c>
      <c r="E65" s="153" t="s">
        <v>653</v>
      </c>
      <c r="F65" s="157"/>
      <c r="G65" s="158"/>
      <c r="H65" s="151" t="s">
        <v>3</v>
      </c>
      <c r="I65" s="162" t="e">
        <f>#REF!</f>
        <v>#REF!</v>
      </c>
      <c r="J65" s="162">
        <v>1.33</v>
      </c>
      <c r="K65" s="155" t="e">
        <f>ROUND((J65*(1+#REF!)),2)</f>
        <v>#REF!</v>
      </c>
      <c r="L65" s="156" t="e">
        <f>#REF!</f>
        <v>#REF!</v>
      </c>
      <c r="M65" s="155" t="e">
        <f t="shared" si="15"/>
        <v>#REF!</v>
      </c>
      <c r="N65" s="155" t="e">
        <f t="shared" si="12"/>
        <v>#REF!</v>
      </c>
      <c r="O65" s="241"/>
      <c r="P65" s="242"/>
      <c r="Q65" s="159" t="e">
        <f t="shared" si="13"/>
        <v>#REF!</v>
      </c>
      <c r="R65" s="159" t="e">
        <f t="shared" si="14"/>
        <v>#REF!</v>
      </c>
    </row>
    <row r="66" spans="2:20" s="31" customFormat="1" ht="49.9" customHeight="1" x14ac:dyDescent="0.25">
      <c r="B66" s="27" t="s">
        <v>446</v>
      </c>
      <c r="C66" s="10" t="s">
        <v>508</v>
      </c>
      <c r="D66" s="112" t="s">
        <v>508</v>
      </c>
      <c r="E66" s="9" t="s">
        <v>654</v>
      </c>
      <c r="F66" s="28"/>
      <c r="G66" s="29"/>
      <c r="H66" s="10" t="s">
        <v>4</v>
      </c>
      <c r="I66" s="13" t="e">
        <f>#REF!</f>
        <v>#REF!</v>
      </c>
      <c r="J66" s="144">
        <v>921.38</v>
      </c>
      <c r="K66" s="12" t="e">
        <f>ROUND((J66*(1+#REF!)),2)</f>
        <v>#REF!</v>
      </c>
      <c r="L66" s="107" t="e">
        <f>#REF!</f>
        <v>#REF!</v>
      </c>
      <c r="M66" s="12" t="e">
        <f t="shared" si="15"/>
        <v>#REF!</v>
      </c>
      <c r="N66" s="12" t="e">
        <f t="shared" si="12"/>
        <v>#REF!</v>
      </c>
      <c r="P66" s="143"/>
      <c r="Q66" s="149" t="e">
        <f t="shared" si="13"/>
        <v>#REF!</v>
      </c>
      <c r="R66" s="149" t="e">
        <f t="shared" si="14"/>
        <v>#REF!</v>
      </c>
    </row>
    <row r="67" spans="2:20" s="31" customFormat="1" ht="30" customHeight="1" x14ac:dyDescent="0.25">
      <c r="B67" s="27" t="s">
        <v>448</v>
      </c>
      <c r="C67" s="10" t="s">
        <v>508</v>
      </c>
      <c r="D67" s="112" t="s">
        <v>508</v>
      </c>
      <c r="E67" s="9" t="s">
        <v>781</v>
      </c>
      <c r="F67" s="28" t="s">
        <v>780</v>
      </c>
      <c r="G67" s="29">
        <v>1.1200000000000001</v>
      </c>
      <c r="H67" s="10" t="s">
        <v>170</v>
      </c>
      <c r="I67" s="13" t="e">
        <f>#REF!</f>
        <v>#REF!</v>
      </c>
      <c r="J67" s="13">
        <v>1.1200000000000001</v>
      </c>
      <c r="K67" s="12" t="e">
        <f>ROUND((J67*(1+#REF!)),2)</f>
        <v>#REF!</v>
      </c>
      <c r="L67" s="107" t="e">
        <f>#REF!</f>
        <v>#REF!</v>
      </c>
      <c r="M67" s="12" t="e">
        <f t="shared" si="15"/>
        <v>#REF!</v>
      </c>
      <c r="N67" s="12" t="e">
        <f t="shared" si="12"/>
        <v>#REF!</v>
      </c>
      <c r="P67" s="143"/>
      <c r="Q67" s="149" t="e">
        <f t="shared" si="13"/>
        <v>#REF!</v>
      </c>
      <c r="R67" s="149" t="e">
        <f t="shared" si="14"/>
        <v>#REF!</v>
      </c>
    </row>
    <row r="68" spans="2:20" s="31" customFormat="1" ht="30" customHeight="1" x14ac:dyDescent="0.25">
      <c r="B68" s="27" t="s">
        <v>450</v>
      </c>
      <c r="C68" s="10" t="s">
        <v>508</v>
      </c>
      <c r="D68" s="112" t="s">
        <v>508</v>
      </c>
      <c r="E68" s="9" t="s">
        <v>737</v>
      </c>
      <c r="F68" s="28"/>
      <c r="G68" s="29"/>
      <c r="H68" s="10" t="s">
        <v>738</v>
      </c>
      <c r="I68" s="13" t="e">
        <f>#REF!</f>
        <v>#REF!</v>
      </c>
      <c r="J68" s="13">
        <v>0.46</v>
      </c>
      <c r="K68" s="12" t="e">
        <f>ROUND((J68*(1+#REF!)),2)</f>
        <v>#REF!</v>
      </c>
      <c r="L68" s="107" t="e">
        <f>#REF!</f>
        <v>#REF!</v>
      </c>
      <c r="M68" s="12" t="e">
        <f t="shared" si="15"/>
        <v>#REF!</v>
      </c>
      <c r="N68" s="12" t="e">
        <f t="shared" si="12"/>
        <v>#REF!</v>
      </c>
      <c r="P68" s="143"/>
      <c r="Q68" s="149" t="e">
        <f t="shared" si="13"/>
        <v>#REF!</v>
      </c>
      <c r="R68" s="149" t="e">
        <f t="shared" si="14"/>
        <v>#REF!</v>
      </c>
    </row>
    <row r="69" spans="2:20" s="31" customFormat="1" ht="30" customHeight="1" x14ac:dyDescent="0.25">
      <c r="B69" s="27" t="s">
        <v>452</v>
      </c>
      <c r="C69" s="10" t="s">
        <v>508</v>
      </c>
      <c r="D69" s="112" t="s">
        <v>508</v>
      </c>
      <c r="E69" s="9" t="s">
        <v>739</v>
      </c>
      <c r="F69" s="28"/>
      <c r="G69" s="29"/>
      <c r="H69" s="10" t="s">
        <v>738</v>
      </c>
      <c r="I69" s="13" t="e">
        <f>#REF!</f>
        <v>#REF!</v>
      </c>
      <c r="J69" s="13">
        <v>0.46</v>
      </c>
      <c r="K69" s="12" t="e">
        <f>ROUND((J69*(1+#REF!)),2)</f>
        <v>#REF!</v>
      </c>
      <c r="L69" s="107" t="e">
        <f>#REF!</f>
        <v>#REF!</v>
      </c>
      <c r="M69" s="12" t="e">
        <f t="shared" si="15"/>
        <v>#REF!</v>
      </c>
      <c r="N69" s="12" t="e">
        <f t="shared" si="12"/>
        <v>#REF!</v>
      </c>
      <c r="P69" s="143"/>
      <c r="Q69" s="149" t="e">
        <f t="shared" si="13"/>
        <v>#REF!</v>
      </c>
      <c r="R69" s="149" t="e">
        <f t="shared" si="14"/>
        <v>#REF!</v>
      </c>
    </row>
    <row r="70" spans="2:20" s="31" customFormat="1" ht="9.6" customHeight="1" x14ac:dyDescent="0.25">
      <c r="B70" s="123"/>
      <c r="C70" s="124"/>
      <c r="D70" s="124"/>
      <c r="E70" s="125"/>
      <c r="F70" s="126"/>
      <c r="G70" s="127"/>
      <c r="H70" s="123"/>
      <c r="I70" s="123"/>
      <c r="J70" s="128"/>
      <c r="K70" s="128"/>
      <c r="L70" s="128"/>
      <c r="M70" s="12"/>
      <c r="N70" s="12"/>
      <c r="O70" s="12"/>
      <c r="P70" s="12"/>
      <c r="Q70" s="149"/>
      <c r="R70" s="149"/>
      <c r="T70" s="143"/>
    </row>
    <row r="71" spans="2:20" s="31" customFormat="1" ht="30" customHeight="1" x14ac:dyDescent="0.25">
      <c r="B71" s="141" t="s">
        <v>472</v>
      </c>
      <c r="C71" s="114"/>
      <c r="D71" s="114"/>
      <c r="E71" s="45" t="s">
        <v>8</v>
      </c>
      <c r="F71" s="46"/>
      <c r="G71" s="47"/>
      <c r="H71" s="22"/>
      <c r="I71" s="23"/>
      <c r="J71" s="24"/>
      <c r="K71" s="24"/>
      <c r="L71" s="24"/>
      <c r="M71" s="176">
        <f>SUM(M72:M79)</f>
        <v>13491.31</v>
      </c>
      <c r="N71" s="176" t="e">
        <f>SUM(N72:N79)</f>
        <v>#REF!</v>
      </c>
      <c r="O71" s="176"/>
      <c r="P71" s="176"/>
      <c r="Q71" s="177" t="e">
        <f>SUM(Q72:Q79)</f>
        <v>#REF!</v>
      </c>
      <c r="R71" s="23"/>
      <c r="T71" s="143"/>
    </row>
    <row r="72" spans="2:20" s="31" customFormat="1" ht="41.45" customHeight="1" x14ac:dyDescent="0.25">
      <c r="B72" s="27" t="s">
        <v>27</v>
      </c>
      <c r="C72" s="10" t="s">
        <v>508</v>
      </c>
      <c r="D72" s="112" t="s">
        <v>508</v>
      </c>
      <c r="E72" s="9" t="s">
        <v>751</v>
      </c>
      <c r="F72" s="28"/>
      <c r="G72" s="29"/>
      <c r="H72" s="10" t="s">
        <v>7</v>
      </c>
      <c r="I72" s="13">
        <f>'[32]OBR-VIA-245'!$L$59</f>
        <v>0</v>
      </c>
      <c r="J72" s="13">
        <v>1.7</v>
      </c>
      <c r="K72" s="12" t="e">
        <f>ROUND((J72*(1+#REF!)),2)</f>
        <v>#REF!</v>
      </c>
      <c r="L72" s="107" t="e">
        <f>#REF!</f>
        <v>#REF!</v>
      </c>
      <c r="M72" s="12">
        <f t="shared" ref="M72:M79" si="16">TRUNC(I72*J72,2)</f>
        <v>0</v>
      </c>
      <c r="N72" s="12" t="e">
        <f t="shared" ref="N72:N79" si="17">ROUND(I72*K72,2)</f>
        <v>#REF!</v>
      </c>
      <c r="O72" s="241"/>
      <c r="P72" s="242"/>
      <c r="Q72" s="149" t="e">
        <f t="shared" ref="Q72:Q79" si="18">N72/$N$118</f>
        <v>#REF!</v>
      </c>
      <c r="R72" s="149" t="e">
        <f t="shared" ref="R72:R79" si="19">R71+Q72</f>
        <v>#REF!</v>
      </c>
    </row>
    <row r="73" spans="2:20" s="31" customFormat="1" ht="40.9" customHeight="1" x14ac:dyDescent="0.25">
      <c r="B73" s="27" t="s">
        <v>28</v>
      </c>
      <c r="C73" s="10" t="s">
        <v>508</v>
      </c>
      <c r="D73" s="112" t="s">
        <v>508</v>
      </c>
      <c r="E73" s="9" t="s">
        <v>619</v>
      </c>
      <c r="F73" s="28"/>
      <c r="G73" s="29"/>
      <c r="H73" s="10" t="s">
        <v>3</v>
      </c>
      <c r="I73" s="13">
        <f>'[32]OBR-VIA-265'!$L$58</f>
        <v>0</v>
      </c>
      <c r="J73" s="13">
        <v>24.04</v>
      </c>
      <c r="K73" s="12" t="e">
        <f>ROUND((J73*(1+#REF!)),2)</f>
        <v>#REF!</v>
      </c>
      <c r="L73" s="107" t="e">
        <f>#REF!</f>
        <v>#REF!</v>
      </c>
      <c r="M73" s="12">
        <f t="shared" si="16"/>
        <v>0</v>
      </c>
      <c r="N73" s="12" t="e">
        <f t="shared" si="17"/>
        <v>#REF!</v>
      </c>
      <c r="P73" s="143"/>
      <c r="Q73" s="149" t="e">
        <f t="shared" si="18"/>
        <v>#REF!</v>
      </c>
      <c r="R73" s="149" t="e">
        <f t="shared" si="19"/>
        <v>#REF!</v>
      </c>
    </row>
    <row r="74" spans="2:20" s="31" customFormat="1" ht="48.6" customHeight="1" x14ac:dyDescent="0.25">
      <c r="B74" s="27" t="s">
        <v>163</v>
      </c>
      <c r="C74" s="10" t="s">
        <v>508</v>
      </c>
      <c r="D74" s="112" t="s">
        <v>508</v>
      </c>
      <c r="E74" s="9" t="s">
        <v>742</v>
      </c>
      <c r="F74" s="28"/>
      <c r="G74" s="29"/>
      <c r="H74" s="10" t="s">
        <v>3</v>
      </c>
      <c r="I74" s="13">
        <f>'[33]RO-42977'!$L$58</f>
        <v>5.88</v>
      </c>
      <c r="J74" s="13">
        <v>368.55</v>
      </c>
      <c r="K74" s="12" t="e">
        <f>ROUND((J74*(1+#REF!)),2)</f>
        <v>#REF!</v>
      </c>
      <c r="L74" s="107" t="e">
        <f>#REF!</f>
        <v>#REF!</v>
      </c>
      <c r="M74" s="12">
        <f t="shared" si="16"/>
        <v>2167.0700000000002</v>
      </c>
      <c r="N74" s="12" t="e">
        <f t="shared" si="17"/>
        <v>#REF!</v>
      </c>
      <c r="P74" s="143"/>
      <c r="Q74" s="149" t="e">
        <f t="shared" si="18"/>
        <v>#REF!</v>
      </c>
      <c r="R74" s="149" t="e">
        <f t="shared" si="19"/>
        <v>#REF!</v>
      </c>
    </row>
    <row r="75" spans="2:20" s="31" customFormat="1" ht="53.45" customHeight="1" x14ac:dyDescent="0.25">
      <c r="B75" s="27" t="s">
        <v>165</v>
      </c>
      <c r="C75" s="10" t="s">
        <v>508</v>
      </c>
      <c r="D75" s="112" t="s">
        <v>508</v>
      </c>
      <c r="E75" s="9" t="s">
        <v>743</v>
      </c>
      <c r="F75" s="28"/>
      <c r="G75" s="29"/>
      <c r="H75" s="10" t="s">
        <v>3</v>
      </c>
      <c r="I75" s="13">
        <f>'[33]RO-42978'!$L$58</f>
        <v>9.6639999999999997</v>
      </c>
      <c r="J75" s="13">
        <v>340.99</v>
      </c>
      <c r="K75" s="12" t="e">
        <f>ROUND((J75*(1+#REF!)),2)</f>
        <v>#REF!</v>
      </c>
      <c r="L75" s="107" t="e">
        <f>#REF!</f>
        <v>#REF!</v>
      </c>
      <c r="M75" s="12">
        <f t="shared" si="16"/>
        <v>3295.32</v>
      </c>
      <c r="N75" s="12" t="e">
        <f t="shared" si="17"/>
        <v>#REF!</v>
      </c>
      <c r="P75" s="143"/>
      <c r="Q75" s="149" t="e">
        <f t="shared" si="18"/>
        <v>#REF!</v>
      </c>
      <c r="R75" s="149" t="e">
        <f t="shared" si="19"/>
        <v>#REF!</v>
      </c>
    </row>
    <row r="76" spans="2:20" s="31" customFormat="1" ht="50.45" customHeight="1" x14ac:dyDescent="0.25">
      <c r="B76" s="27" t="s">
        <v>461</v>
      </c>
      <c r="C76" s="10" t="s">
        <v>508</v>
      </c>
      <c r="D76" s="112" t="s">
        <v>508</v>
      </c>
      <c r="E76" s="9" t="s">
        <v>744</v>
      </c>
      <c r="F76" s="28"/>
      <c r="G76" s="29"/>
      <c r="H76" s="10" t="s">
        <v>3</v>
      </c>
      <c r="I76" s="13">
        <f>'[33]RO-42980'!$L$58</f>
        <v>14.2</v>
      </c>
      <c r="J76" s="13">
        <v>354.21</v>
      </c>
      <c r="K76" s="12" t="e">
        <f>ROUND((J76*(1+#REF!)),2)</f>
        <v>#REF!</v>
      </c>
      <c r="L76" s="107" t="e">
        <f>#REF!</f>
        <v>#REF!</v>
      </c>
      <c r="M76" s="12">
        <f t="shared" si="16"/>
        <v>5029.78</v>
      </c>
      <c r="N76" s="12" t="e">
        <f t="shared" si="17"/>
        <v>#REF!</v>
      </c>
      <c r="P76" s="143"/>
      <c r="Q76" s="149" t="e">
        <f t="shared" si="18"/>
        <v>#REF!</v>
      </c>
      <c r="R76" s="149" t="e">
        <f t="shared" si="19"/>
        <v>#REF!</v>
      </c>
    </row>
    <row r="77" spans="2:20" s="31" customFormat="1" ht="50.45" customHeight="1" x14ac:dyDescent="0.25">
      <c r="B77" s="27" t="s">
        <v>462</v>
      </c>
      <c r="C77" s="10" t="s">
        <v>508</v>
      </c>
      <c r="D77" s="112" t="s">
        <v>508</v>
      </c>
      <c r="E77" s="9" t="s">
        <v>745</v>
      </c>
      <c r="F77" s="28"/>
      <c r="G77" s="29"/>
      <c r="H77" s="10" t="s">
        <v>3</v>
      </c>
      <c r="I77" s="13">
        <f>'[33]RO-42981'!$L$58</f>
        <v>7.92</v>
      </c>
      <c r="J77" s="13">
        <v>378.68</v>
      </c>
      <c r="K77" s="12" t="e">
        <f>ROUND((J77*(1+#REF!)),2)</f>
        <v>#REF!</v>
      </c>
      <c r="L77" s="107" t="e">
        <f>#REF!</f>
        <v>#REF!</v>
      </c>
      <c r="M77" s="12">
        <f t="shared" si="16"/>
        <v>2999.14</v>
      </c>
      <c r="N77" s="12" t="e">
        <f t="shared" si="17"/>
        <v>#REF!</v>
      </c>
      <c r="P77" s="143"/>
      <c r="Q77" s="149" t="e">
        <f t="shared" si="18"/>
        <v>#REF!</v>
      </c>
      <c r="R77" s="149" t="e">
        <f t="shared" si="19"/>
        <v>#REF!</v>
      </c>
    </row>
    <row r="78" spans="2:20" s="31" customFormat="1" ht="39" customHeight="1" x14ac:dyDescent="0.25">
      <c r="B78" s="150" t="s">
        <v>463</v>
      </c>
      <c r="C78" s="151" t="s">
        <v>508</v>
      </c>
      <c r="D78" s="152" t="s">
        <v>508</v>
      </c>
      <c r="E78" s="153" t="s">
        <v>699</v>
      </c>
      <c r="F78" s="157"/>
      <c r="G78" s="158"/>
      <c r="H78" s="151" t="s">
        <v>500</v>
      </c>
      <c r="I78" s="162">
        <f>'[32]OBR-VIA-220'!$L$59</f>
        <v>0</v>
      </c>
      <c r="J78" s="162">
        <v>13.9</v>
      </c>
      <c r="K78" s="155" t="e">
        <f>ROUND((J78*(1+#REF!)),2)</f>
        <v>#REF!</v>
      </c>
      <c r="L78" s="156" t="e">
        <f>#REF!</f>
        <v>#REF!</v>
      </c>
      <c r="M78" s="155">
        <f t="shared" si="16"/>
        <v>0</v>
      </c>
      <c r="N78" s="155" t="e">
        <f t="shared" si="17"/>
        <v>#REF!</v>
      </c>
      <c r="O78" s="241"/>
      <c r="P78" s="242"/>
      <c r="Q78" s="159" t="e">
        <f t="shared" si="18"/>
        <v>#REF!</v>
      </c>
      <c r="R78" s="159" t="e">
        <f t="shared" si="19"/>
        <v>#REF!</v>
      </c>
    </row>
    <row r="79" spans="2:20" s="31" customFormat="1" ht="40.15" customHeight="1" x14ac:dyDescent="0.25">
      <c r="B79" s="27" t="s">
        <v>464</v>
      </c>
      <c r="C79" s="10" t="s">
        <v>508</v>
      </c>
      <c r="D79" s="112" t="s">
        <v>508</v>
      </c>
      <c r="E79" s="9" t="s">
        <v>733</v>
      </c>
      <c r="F79" s="28"/>
      <c r="G79" s="29"/>
      <c r="H79" s="10" t="s">
        <v>500</v>
      </c>
      <c r="I79" s="13">
        <f>'[32]OBR-VIA-230 '!$L$59</f>
        <v>0</v>
      </c>
      <c r="J79" s="13">
        <v>23.73</v>
      </c>
      <c r="K79" s="12" t="e">
        <f>ROUND((J79*(1+#REF!)),2)</f>
        <v>#REF!</v>
      </c>
      <c r="L79" s="107" t="e">
        <f>#REF!</f>
        <v>#REF!</v>
      </c>
      <c r="M79" s="12">
        <f t="shared" si="16"/>
        <v>0</v>
      </c>
      <c r="N79" s="12" t="e">
        <f t="shared" si="17"/>
        <v>#REF!</v>
      </c>
      <c r="P79" s="143"/>
      <c r="Q79" s="149" t="e">
        <f t="shared" si="18"/>
        <v>#REF!</v>
      </c>
      <c r="R79" s="149" t="e">
        <f t="shared" si="19"/>
        <v>#REF!</v>
      </c>
    </row>
    <row r="80" spans="2:20" s="31" customFormat="1" ht="9.6" customHeight="1" x14ac:dyDescent="0.25">
      <c r="B80" s="123"/>
      <c r="C80" s="124"/>
      <c r="D80" s="124"/>
      <c r="E80" s="125"/>
      <c r="F80" s="126"/>
      <c r="G80" s="127"/>
      <c r="H80" s="123"/>
      <c r="I80" s="123"/>
      <c r="J80" s="128"/>
      <c r="K80" s="128"/>
      <c r="L80" s="128"/>
      <c r="M80" s="12"/>
      <c r="N80" s="12"/>
      <c r="O80" s="12"/>
      <c r="P80" s="12"/>
      <c r="Q80" s="149"/>
      <c r="R80" s="149"/>
      <c r="T80" s="143"/>
    </row>
    <row r="81" spans="2:20" s="31" customFormat="1" ht="30" customHeight="1" x14ac:dyDescent="0.25">
      <c r="B81" s="141" t="s">
        <v>473</v>
      </c>
      <c r="C81" s="114"/>
      <c r="D81" s="114"/>
      <c r="E81" s="45" t="s">
        <v>815</v>
      </c>
      <c r="F81" s="46"/>
      <c r="G81" s="47"/>
      <c r="H81" s="22"/>
      <c r="I81" s="23"/>
      <c r="J81" s="24"/>
      <c r="K81" s="24"/>
      <c r="L81" s="24"/>
      <c r="M81" s="176">
        <f>SUM(M82:M94)</f>
        <v>0</v>
      </c>
      <c r="N81" s="176" t="e">
        <f>SUM(N82:N96)</f>
        <v>#REF!</v>
      </c>
      <c r="O81" s="176"/>
      <c r="P81" s="176"/>
      <c r="Q81" s="177" t="e">
        <f>SUM(Q82:Q96)</f>
        <v>#REF!</v>
      </c>
      <c r="R81" s="23"/>
      <c r="T81" s="143" t="e">
        <f>'ORÇAMENTO_LOT-C-DESON'!#REF!=N81</f>
        <v>#REF!</v>
      </c>
    </row>
    <row r="82" spans="2:20" s="31" customFormat="1" ht="24.95" customHeight="1" x14ac:dyDescent="0.25">
      <c r="B82" s="27" t="s">
        <v>465</v>
      </c>
      <c r="C82" s="10" t="s">
        <v>508</v>
      </c>
      <c r="D82" s="112" t="s">
        <v>508</v>
      </c>
      <c r="E82" s="9" t="s">
        <v>551</v>
      </c>
      <c r="F82" s="28"/>
      <c r="G82" s="29"/>
      <c r="H82" s="10" t="s">
        <v>205</v>
      </c>
      <c r="I82" s="11">
        <f>'[34]DEM-MFC-005'!$L$58</f>
        <v>0</v>
      </c>
      <c r="J82" s="12">
        <v>7.39</v>
      </c>
      <c r="K82" s="12" t="e">
        <f>ROUND((J82*(1+#REF!)),2)</f>
        <v>#REF!</v>
      </c>
      <c r="L82" s="107" t="e">
        <f>#REF!</f>
        <v>#REF!</v>
      </c>
      <c r="M82" s="12">
        <f t="shared" ref="M82:M96" si="20">TRUNC(I82*J82,2)</f>
        <v>0</v>
      </c>
      <c r="N82" s="12" t="e">
        <f t="shared" ref="N82:N96" si="21">ROUND(I82*K82,2)</f>
        <v>#REF!</v>
      </c>
      <c r="P82" s="143"/>
      <c r="Q82" s="149" t="e">
        <f t="shared" ref="Q82:Q96" si="22">N82/$N$118</f>
        <v>#REF!</v>
      </c>
      <c r="R82" s="149" t="e">
        <f t="shared" ref="R82:R96" si="23">R81+Q82</f>
        <v>#REF!</v>
      </c>
    </row>
    <row r="83" spans="2:20" s="31" customFormat="1" ht="26.25" customHeight="1" x14ac:dyDescent="0.25">
      <c r="B83" s="27" t="s">
        <v>466</v>
      </c>
      <c r="C83" s="10" t="s">
        <v>508</v>
      </c>
      <c r="D83" s="112" t="s">
        <v>508</v>
      </c>
      <c r="E83" s="9" t="s">
        <v>782</v>
      </c>
      <c r="F83" s="28"/>
      <c r="G83" s="29"/>
      <c r="H83" s="10" t="s">
        <v>200</v>
      </c>
      <c r="I83" s="11">
        <f>'[34]RO-42283'!$L$58</f>
        <v>0</v>
      </c>
      <c r="J83" s="12">
        <v>30.81</v>
      </c>
      <c r="K83" s="12" t="e">
        <f>ROUND((J83*(1+#REF!)),2)</f>
        <v>#REF!</v>
      </c>
      <c r="L83" s="107" t="e">
        <f>#REF!</f>
        <v>#REF!</v>
      </c>
      <c r="M83" s="12">
        <f t="shared" si="20"/>
        <v>0</v>
      </c>
      <c r="N83" s="12" t="e">
        <f t="shared" si="21"/>
        <v>#REF!</v>
      </c>
      <c r="P83" s="143"/>
      <c r="Q83" s="149" t="e">
        <f t="shared" si="22"/>
        <v>#REF!</v>
      </c>
      <c r="R83" s="149" t="e">
        <f t="shared" si="23"/>
        <v>#REF!</v>
      </c>
    </row>
    <row r="84" spans="2:20" s="31" customFormat="1" ht="24.95" customHeight="1" x14ac:dyDescent="0.25">
      <c r="B84" s="27" t="s">
        <v>467</v>
      </c>
      <c r="C84" s="10" t="s">
        <v>508</v>
      </c>
      <c r="D84" s="112" t="s">
        <v>508</v>
      </c>
      <c r="E84" s="9" t="s">
        <v>556</v>
      </c>
      <c r="F84" s="28"/>
      <c r="G84" s="29"/>
      <c r="H84" s="10" t="s">
        <v>229</v>
      </c>
      <c r="I84" s="11">
        <f>'[34]URB-PAS-015'!$M$53</f>
        <v>0</v>
      </c>
      <c r="J84" s="12">
        <v>14.92</v>
      </c>
      <c r="K84" s="12" t="e">
        <f>ROUND((J84*(1+#REF!)),2)</f>
        <v>#REF!</v>
      </c>
      <c r="L84" s="107" t="e">
        <f>#REF!</f>
        <v>#REF!</v>
      </c>
      <c r="M84" s="12">
        <f t="shared" si="20"/>
        <v>0</v>
      </c>
      <c r="N84" s="12" t="e">
        <f t="shared" si="21"/>
        <v>#REF!</v>
      </c>
      <c r="P84" s="143"/>
      <c r="Q84" s="149" t="e">
        <f t="shared" si="22"/>
        <v>#REF!</v>
      </c>
      <c r="R84" s="149" t="e">
        <f t="shared" si="23"/>
        <v>#REF!</v>
      </c>
    </row>
    <row r="85" spans="2:20" s="31" customFormat="1" ht="24.95" customHeight="1" x14ac:dyDescent="0.25">
      <c r="B85" s="27" t="s">
        <v>498</v>
      </c>
      <c r="C85" s="10" t="s">
        <v>508</v>
      </c>
      <c r="D85" s="112" t="s">
        <v>508</v>
      </c>
      <c r="E85" s="9" t="s">
        <v>750</v>
      </c>
      <c r="F85" s="28"/>
      <c r="G85" s="29"/>
      <c r="H85" s="10" t="s">
        <v>187</v>
      </c>
      <c r="I85" s="11">
        <f>'[34]URB-RAM-005'!$L$58</f>
        <v>0</v>
      </c>
      <c r="J85" s="12">
        <v>253.95</v>
      </c>
      <c r="K85" s="12" t="e">
        <f>ROUND((J85*(1+#REF!)),2)</f>
        <v>#REF!</v>
      </c>
      <c r="L85" s="107" t="e">
        <f>#REF!</f>
        <v>#REF!</v>
      </c>
      <c r="M85" s="12">
        <f t="shared" si="20"/>
        <v>0</v>
      </c>
      <c r="N85" s="12" t="e">
        <f t="shared" si="21"/>
        <v>#REF!</v>
      </c>
      <c r="P85" s="143"/>
      <c r="Q85" s="149" t="e">
        <f t="shared" si="22"/>
        <v>#REF!</v>
      </c>
      <c r="R85" s="149" t="e">
        <f t="shared" si="23"/>
        <v>#REF!</v>
      </c>
    </row>
    <row r="86" spans="2:20" s="31" customFormat="1" ht="42.6" customHeight="1" x14ac:dyDescent="0.25">
      <c r="B86" s="27" t="s">
        <v>501</v>
      </c>
      <c r="C86" s="10" t="s">
        <v>508</v>
      </c>
      <c r="D86" s="112" t="s">
        <v>508</v>
      </c>
      <c r="E86" s="9" t="s">
        <v>700</v>
      </c>
      <c r="F86" s="28"/>
      <c r="G86" s="29"/>
      <c r="H86" s="10" t="s">
        <v>200</v>
      </c>
      <c r="I86" s="11">
        <f>'[34]RO-41402'!$L$56</f>
        <v>0</v>
      </c>
      <c r="J86" s="12">
        <v>6.07</v>
      </c>
      <c r="K86" s="12" t="e">
        <f>ROUND((J86*(1+#REF!)),2)</f>
        <v>#REF!</v>
      </c>
      <c r="L86" s="107" t="e">
        <f>#REF!</f>
        <v>#REF!</v>
      </c>
      <c r="M86" s="12">
        <f t="shared" si="20"/>
        <v>0</v>
      </c>
      <c r="N86" s="12" t="e">
        <f t="shared" si="21"/>
        <v>#REF!</v>
      </c>
      <c r="P86" s="143"/>
      <c r="Q86" s="149" t="e">
        <f t="shared" si="22"/>
        <v>#REF!</v>
      </c>
      <c r="R86" s="149" t="e">
        <f t="shared" si="23"/>
        <v>#REF!</v>
      </c>
    </row>
    <row r="87" spans="2:20" s="31" customFormat="1" ht="24.95" customHeight="1" x14ac:dyDescent="0.25">
      <c r="B87" s="27" t="s">
        <v>732</v>
      </c>
      <c r="C87" s="10" t="s">
        <v>508</v>
      </c>
      <c r="D87" s="112" t="s">
        <v>508</v>
      </c>
      <c r="E87" s="9" t="s">
        <v>735</v>
      </c>
      <c r="F87" s="28"/>
      <c r="G87" s="29"/>
      <c r="H87" s="10" t="s">
        <v>736</v>
      </c>
      <c r="I87" s="11">
        <f>'[34]RO-41732'!$L$56</f>
        <v>0</v>
      </c>
      <c r="J87" s="12">
        <v>0.05</v>
      </c>
      <c r="K87" s="12" t="e">
        <f>ROUND((J87*(1+#REF!)),2)</f>
        <v>#REF!</v>
      </c>
      <c r="L87" s="107" t="e">
        <f>#REF!</f>
        <v>#REF!</v>
      </c>
      <c r="M87" s="12">
        <f t="shared" si="20"/>
        <v>0</v>
      </c>
      <c r="N87" s="12" t="e">
        <f t="shared" si="21"/>
        <v>#REF!</v>
      </c>
      <c r="P87" s="143"/>
      <c r="Q87" s="149" t="e">
        <f t="shared" si="22"/>
        <v>#REF!</v>
      </c>
      <c r="R87" s="149" t="e">
        <f t="shared" si="23"/>
        <v>#REF!</v>
      </c>
    </row>
    <row r="88" spans="2:20" s="31" customFormat="1" ht="33.6" customHeight="1" x14ac:dyDescent="0.25">
      <c r="B88" s="27" t="s">
        <v>734</v>
      </c>
      <c r="C88" s="10" t="s">
        <v>508</v>
      </c>
      <c r="D88" s="112" t="s">
        <v>508</v>
      </c>
      <c r="E88" s="9" t="s">
        <v>784</v>
      </c>
      <c r="F88" s="28" t="s">
        <v>205</v>
      </c>
      <c r="G88" s="29">
        <v>8.5</v>
      </c>
      <c r="H88" s="10" t="s">
        <v>205</v>
      </c>
      <c r="I88" s="11">
        <f>'[34]RO-41279'!$L$57</f>
        <v>0</v>
      </c>
      <c r="J88" s="12">
        <v>8.5</v>
      </c>
      <c r="K88" s="12" t="e">
        <f>ROUND((J88*(1+#REF!)),2)</f>
        <v>#REF!</v>
      </c>
      <c r="L88" s="107" t="e">
        <f>#REF!</f>
        <v>#REF!</v>
      </c>
      <c r="M88" s="12">
        <f t="shared" si="20"/>
        <v>0</v>
      </c>
      <c r="N88" s="12" t="e">
        <f t="shared" si="21"/>
        <v>#REF!</v>
      </c>
      <c r="P88" s="143"/>
      <c r="Q88" s="149" t="e">
        <f t="shared" si="22"/>
        <v>#REF!</v>
      </c>
      <c r="R88" s="149" t="e">
        <f t="shared" si="23"/>
        <v>#REF!</v>
      </c>
    </row>
    <row r="89" spans="2:20" s="31" customFormat="1" ht="33.6" customHeight="1" x14ac:dyDescent="0.25">
      <c r="B89" s="27" t="s">
        <v>746</v>
      </c>
      <c r="C89" s="10" t="s">
        <v>508</v>
      </c>
      <c r="D89" s="112" t="s">
        <v>508</v>
      </c>
      <c r="E89" s="9" t="s">
        <v>783</v>
      </c>
      <c r="F89" s="28" t="s">
        <v>205</v>
      </c>
      <c r="G89" s="29">
        <v>11.97</v>
      </c>
      <c r="H89" s="10" t="s">
        <v>205</v>
      </c>
      <c r="I89" s="11">
        <f>'[34]RO-41278'!$L$57</f>
        <v>0</v>
      </c>
      <c r="J89" s="12">
        <v>11.97</v>
      </c>
      <c r="K89" s="12" t="e">
        <f>ROUND((J89*(1+#REF!)),2)</f>
        <v>#REF!</v>
      </c>
      <c r="L89" s="107" t="e">
        <f>#REF!</f>
        <v>#REF!</v>
      </c>
      <c r="M89" s="12">
        <f t="shared" si="20"/>
        <v>0</v>
      </c>
      <c r="N89" s="12" t="e">
        <f t="shared" si="21"/>
        <v>#REF!</v>
      </c>
      <c r="P89" s="143"/>
      <c r="Q89" s="149" t="e">
        <f t="shared" si="22"/>
        <v>#REF!</v>
      </c>
      <c r="R89" s="149" t="e">
        <f t="shared" si="23"/>
        <v>#REF!</v>
      </c>
    </row>
    <row r="90" spans="2:20" s="31" customFormat="1" ht="24.95" customHeight="1" x14ac:dyDescent="0.25">
      <c r="B90" s="27" t="s">
        <v>747</v>
      </c>
      <c r="C90" s="10" t="s">
        <v>508</v>
      </c>
      <c r="D90" s="112" t="s">
        <v>753</v>
      </c>
      <c r="E90" s="9" t="s">
        <v>816</v>
      </c>
      <c r="F90" s="28" t="s">
        <v>205</v>
      </c>
      <c r="G90" s="29">
        <v>119</v>
      </c>
      <c r="H90" s="10" t="s">
        <v>187</v>
      </c>
      <c r="I90" s="11">
        <f>'[34]RO-42424'!$L$57</f>
        <v>0</v>
      </c>
      <c r="J90" s="12">
        <v>119</v>
      </c>
      <c r="K90" s="12" t="e">
        <f>ROUND((J90*(1+#REF!)),2)</f>
        <v>#REF!</v>
      </c>
      <c r="L90" s="107" t="e">
        <f>#REF!</f>
        <v>#REF!</v>
      </c>
      <c r="M90" s="12">
        <f t="shared" si="20"/>
        <v>0</v>
      </c>
      <c r="N90" s="12" t="e">
        <f t="shared" si="21"/>
        <v>#REF!</v>
      </c>
      <c r="P90" s="143"/>
      <c r="Q90" s="149" t="e">
        <f t="shared" si="22"/>
        <v>#REF!</v>
      </c>
      <c r="R90" s="149" t="e">
        <f t="shared" si="23"/>
        <v>#REF!</v>
      </c>
    </row>
    <row r="91" spans="2:20" s="31" customFormat="1" ht="29.45" customHeight="1" x14ac:dyDescent="0.25">
      <c r="B91" s="27" t="s">
        <v>748</v>
      </c>
      <c r="C91" s="10" t="s">
        <v>508</v>
      </c>
      <c r="D91" s="112" t="s">
        <v>508</v>
      </c>
      <c r="E91" s="9" t="s">
        <v>785</v>
      </c>
      <c r="F91" s="28" t="s">
        <v>200</v>
      </c>
      <c r="G91" s="29">
        <v>1.59</v>
      </c>
      <c r="H91" s="10" t="s">
        <v>7</v>
      </c>
      <c r="I91" s="11">
        <f>'[34]RO-41404'!$L$57</f>
        <v>0</v>
      </c>
      <c r="J91" s="12">
        <v>1.59</v>
      </c>
      <c r="K91" s="12" t="e">
        <f>ROUND((J91*(1+#REF!)),2)</f>
        <v>#REF!</v>
      </c>
      <c r="L91" s="107" t="e">
        <f>#REF!</f>
        <v>#REF!</v>
      </c>
      <c r="M91" s="12">
        <f t="shared" si="20"/>
        <v>0</v>
      </c>
      <c r="N91" s="12" t="e">
        <f t="shared" si="21"/>
        <v>#REF!</v>
      </c>
      <c r="P91" s="143"/>
      <c r="Q91" s="149" t="e">
        <f t="shared" si="22"/>
        <v>#REF!</v>
      </c>
      <c r="R91" s="149" t="e">
        <f t="shared" si="23"/>
        <v>#REF!</v>
      </c>
    </row>
    <row r="92" spans="2:20" s="31" customFormat="1" ht="29.45" customHeight="1" x14ac:dyDescent="0.25">
      <c r="B92" s="27" t="s">
        <v>749</v>
      </c>
      <c r="C92" s="10" t="s">
        <v>508</v>
      </c>
      <c r="D92" s="112" t="s">
        <v>508</v>
      </c>
      <c r="E92" s="9" t="s">
        <v>785</v>
      </c>
      <c r="F92" s="28" t="s">
        <v>200</v>
      </c>
      <c r="G92" s="29">
        <v>1.59</v>
      </c>
      <c r="H92" s="10" t="s">
        <v>7</v>
      </c>
      <c r="I92" s="11">
        <f>'[34]RO-41404'!$L$57</f>
        <v>0</v>
      </c>
      <c r="J92" s="12">
        <v>1.59</v>
      </c>
      <c r="K92" s="12" t="e">
        <f>ROUND((J92*(1+#REF!)),2)</f>
        <v>#REF!</v>
      </c>
      <c r="L92" s="107" t="e">
        <f>#REF!</f>
        <v>#REF!</v>
      </c>
      <c r="M92" s="12">
        <f t="shared" si="20"/>
        <v>0</v>
      </c>
      <c r="N92" s="12" t="e">
        <f t="shared" si="21"/>
        <v>#REF!</v>
      </c>
      <c r="P92" s="143"/>
      <c r="Q92" s="149" t="e">
        <f t="shared" si="22"/>
        <v>#REF!</v>
      </c>
      <c r="R92" s="149" t="e">
        <f t="shared" si="23"/>
        <v>#REF!</v>
      </c>
    </row>
    <row r="93" spans="2:20" s="31" customFormat="1" ht="39" customHeight="1" x14ac:dyDescent="0.25">
      <c r="B93" s="27" t="s">
        <v>812</v>
      </c>
      <c r="C93" s="10" t="s">
        <v>508</v>
      </c>
      <c r="D93" s="112" t="s">
        <v>508</v>
      </c>
      <c r="E93" s="9" t="s">
        <v>817</v>
      </c>
      <c r="F93" s="28" t="s">
        <v>229</v>
      </c>
      <c r="G93" s="29">
        <v>322.82</v>
      </c>
      <c r="H93" s="10" t="s">
        <v>229</v>
      </c>
      <c r="I93" s="11">
        <f>'[34]RO-42425'!$L$57</f>
        <v>0</v>
      </c>
      <c r="J93" s="12">
        <v>322.82</v>
      </c>
      <c r="K93" s="12" t="e">
        <f>ROUND((J93*(1+#REF!)),2)</f>
        <v>#REF!</v>
      </c>
      <c r="L93" s="107" t="e">
        <f>#REF!</f>
        <v>#REF!</v>
      </c>
      <c r="M93" s="12">
        <f t="shared" si="20"/>
        <v>0</v>
      </c>
      <c r="N93" s="12" t="e">
        <f t="shared" si="21"/>
        <v>#REF!</v>
      </c>
      <c r="P93" s="143"/>
      <c r="Q93" s="149" t="e">
        <f t="shared" si="22"/>
        <v>#REF!</v>
      </c>
      <c r="R93" s="149" t="e">
        <f t="shared" si="23"/>
        <v>#REF!</v>
      </c>
    </row>
    <row r="94" spans="2:20" s="31" customFormat="1" ht="39" customHeight="1" x14ac:dyDescent="0.25">
      <c r="B94" s="150" t="s">
        <v>813</v>
      </c>
      <c r="C94" s="151" t="s">
        <v>508</v>
      </c>
      <c r="D94" s="152" t="s">
        <v>508</v>
      </c>
      <c r="E94" s="153" t="s">
        <v>818</v>
      </c>
      <c r="F94" s="157" t="s">
        <v>271</v>
      </c>
      <c r="G94" s="158">
        <v>6.32</v>
      </c>
      <c r="H94" s="151" t="s">
        <v>271</v>
      </c>
      <c r="I94" s="154">
        <f>'[34]RO-42285'!$L$57</f>
        <v>0</v>
      </c>
      <c r="J94" s="155">
        <v>6.32</v>
      </c>
      <c r="K94" s="155" t="e">
        <f>ROUND((J94*(1+#REF!)),2)</f>
        <v>#REF!</v>
      </c>
      <c r="L94" s="156" t="e">
        <f>#REF!</f>
        <v>#REF!</v>
      </c>
      <c r="M94" s="155">
        <f t="shared" si="20"/>
        <v>0</v>
      </c>
      <c r="N94" s="155" t="e">
        <f t="shared" si="21"/>
        <v>#REF!</v>
      </c>
      <c r="O94" s="241"/>
      <c r="P94" s="242"/>
      <c r="Q94" s="159" t="e">
        <f t="shared" si="22"/>
        <v>#REF!</v>
      </c>
      <c r="R94" s="159" t="e">
        <f t="shared" si="23"/>
        <v>#REF!</v>
      </c>
    </row>
    <row r="95" spans="2:20" s="31" customFormat="1" ht="39" customHeight="1" x14ac:dyDescent="0.25">
      <c r="B95" s="27" t="s">
        <v>821</v>
      </c>
      <c r="C95" s="10" t="s">
        <v>508</v>
      </c>
      <c r="D95" s="112" t="s">
        <v>508</v>
      </c>
      <c r="E95" s="9" t="s">
        <v>819</v>
      </c>
      <c r="F95" s="28" t="s">
        <v>200</v>
      </c>
      <c r="G95" s="29">
        <v>56.36</v>
      </c>
      <c r="H95" s="10" t="s">
        <v>200</v>
      </c>
      <c r="I95" s="11">
        <f>'[34]RO-41559'!$L$57</f>
        <v>0</v>
      </c>
      <c r="J95" s="12">
        <v>56.36</v>
      </c>
      <c r="K95" s="12" t="e">
        <f>ROUND((J95*(1+#REF!)),2)</f>
        <v>#REF!</v>
      </c>
      <c r="L95" s="107" t="e">
        <f>#REF!</f>
        <v>#REF!</v>
      </c>
      <c r="M95" s="12">
        <f t="shared" si="20"/>
        <v>0</v>
      </c>
      <c r="N95" s="12" t="e">
        <f t="shared" si="21"/>
        <v>#REF!</v>
      </c>
      <c r="P95" s="143"/>
      <c r="Q95" s="149" t="e">
        <f t="shared" si="22"/>
        <v>#REF!</v>
      </c>
      <c r="R95" s="149" t="e">
        <f t="shared" si="23"/>
        <v>#REF!</v>
      </c>
    </row>
    <row r="96" spans="2:20" s="31" customFormat="1" ht="39" customHeight="1" x14ac:dyDescent="0.25">
      <c r="B96" s="27" t="s">
        <v>822</v>
      </c>
      <c r="C96" s="10" t="s">
        <v>508</v>
      </c>
      <c r="D96" s="112" t="s">
        <v>508</v>
      </c>
      <c r="E96" s="9" t="s">
        <v>820</v>
      </c>
      <c r="F96" s="28" t="s">
        <v>200</v>
      </c>
      <c r="G96" s="29">
        <v>23.71</v>
      </c>
      <c r="H96" s="10" t="s">
        <v>200</v>
      </c>
      <c r="I96" s="11">
        <f>'[34]ED-13288'!$L$57</f>
        <v>0</v>
      </c>
      <c r="J96" s="12">
        <v>23.71</v>
      </c>
      <c r="K96" s="12" t="e">
        <f>ROUND((J96*(1+#REF!)),2)</f>
        <v>#REF!</v>
      </c>
      <c r="L96" s="107" t="e">
        <f>#REF!</f>
        <v>#REF!</v>
      </c>
      <c r="M96" s="12">
        <f t="shared" si="20"/>
        <v>0</v>
      </c>
      <c r="N96" s="12" t="e">
        <f t="shared" si="21"/>
        <v>#REF!</v>
      </c>
      <c r="P96" s="143"/>
      <c r="Q96" s="149" t="e">
        <f t="shared" si="22"/>
        <v>#REF!</v>
      </c>
      <c r="R96" s="149" t="e">
        <f t="shared" si="23"/>
        <v>#REF!</v>
      </c>
    </row>
    <row r="97" spans="2:20" s="31" customFormat="1" ht="18" customHeight="1" x14ac:dyDescent="0.25">
      <c r="B97" s="170"/>
      <c r="C97" s="112"/>
      <c r="D97" s="112"/>
      <c r="E97" s="9"/>
      <c r="F97" s="28"/>
      <c r="G97" s="29"/>
      <c r="H97" s="10"/>
      <c r="I97" s="11"/>
      <c r="J97" s="12"/>
      <c r="K97" s="12"/>
      <c r="L97" s="107"/>
      <c r="M97" s="12"/>
      <c r="N97" s="12"/>
      <c r="O97" s="12"/>
      <c r="P97" s="12"/>
      <c r="Q97" s="149"/>
      <c r="R97" s="149"/>
      <c r="T97" s="143"/>
    </row>
    <row r="98" spans="2:20" s="31" customFormat="1" ht="18" customHeight="1" x14ac:dyDescent="0.25">
      <c r="B98" s="170"/>
      <c r="C98" s="112"/>
      <c r="D98" s="112"/>
      <c r="E98" s="9"/>
      <c r="F98" s="28"/>
      <c r="G98" s="29"/>
      <c r="H98" s="10"/>
      <c r="I98" s="11"/>
      <c r="J98" s="12"/>
      <c r="K98" s="12"/>
      <c r="L98" s="107"/>
      <c r="M98" s="12"/>
      <c r="N98" s="12"/>
      <c r="O98" s="12"/>
      <c r="P98" s="12"/>
      <c r="Q98" s="149"/>
      <c r="R98" s="149"/>
      <c r="T98" s="143"/>
    </row>
    <row r="99" spans="2:20" s="31" customFormat="1" ht="18" customHeight="1" x14ac:dyDescent="0.25">
      <c r="B99" s="170"/>
      <c r="C99" s="112"/>
      <c r="D99" s="112"/>
      <c r="E99" s="9"/>
      <c r="F99" s="28"/>
      <c r="G99" s="29"/>
      <c r="H99" s="10"/>
      <c r="I99" s="11"/>
      <c r="J99" s="12"/>
      <c r="K99" s="12"/>
      <c r="L99" s="107"/>
      <c r="M99" s="12"/>
      <c r="N99" s="12"/>
      <c r="O99" s="12"/>
      <c r="P99" s="12"/>
      <c r="Q99" s="149"/>
      <c r="R99" s="149"/>
      <c r="T99" s="143"/>
    </row>
    <row r="100" spans="2:20" s="31" customFormat="1" ht="18" customHeight="1" x14ac:dyDescent="0.25">
      <c r="B100" s="170"/>
      <c r="C100" s="112"/>
      <c r="D100" s="112"/>
      <c r="E100" s="9"/>
      <c r="F100" s="28"/>
      <c r="G100" s="29"/>
      <c r="H100" s="10"/>
      <c r="I100" s="11"/>
      <c r="J100" s="12"/>
      <c r="K100" s="12"/>
      <c r="L100" s="107"/>
      <c r="M100" s="12"/>
      <c r="N100" s="12"/>
      <c r="O100" s="12"/>
      <c r="P100" s="12"/>
      <c r="Q100" s="149"/>
      <c r="R100" s="149"/>
      <c r="T100" s="143"/>
    </row>
    <row r="101" spans="2:20" s="31" customFormat="1" ht="18" customHeight="1" x14ac:dyDescent="0.25">
      <c r="B101" s="170"/>
      <c r="C101" s="112"/>
      <c r="D101" s="112"/>
      <c r="E101" s="9"/>
      <c r="F101" s="28"/>
      <c r="G101" s="29"/>
      <c r="H101" s="10"/>
      <c r="I101" s="11"/>
      <c r="J101" s="12"/>
      <c r="K101" s="12"/>
      <c r="L101" s="107"/>
      <c r="M101" s="12"/>
      <c r="N101" s="12"/>
      <c r="O101" s="12"/>
      <c r="P101" s="12"/>
      <c r="Q101" s="149"/>
      <c r="R101" s="149"/>
      <c r="T101" s="143"/>
    </row>
    <row r="102" spans="2:20" s="31" customFormat="1" ht="18" customHeight="1" x14ac:dyDescent="0.25">
      <c r="B102" s="170"/>
      <c r="C102" s="112"/>
      <c r="D102" s="112"/>
      <c r="E102" s="9"/>
      <c r="F102" s="28"/>
      <c r="G102" s="29"/>
      <c r="H102" s="10"/>
      <c r="I102" s="11"/>
      <c r="J102" s="12"/>
      <c r="K102" s="12"/>
      <c r="L102" s="107"/>
      <c r="M102" s="12"/>
      <c r="N102" s="12"/>
      <c r="O102" s="12"/>
      <c r="P102" s="12"/>
      <c r="Q102" s="149"/>
      <c r="R102" s="149"/>
      <c r="T102" s="143"/>
    </row>
    <row r="103" spans="2:20" s="31" customFormat="1" ht="18" customHeight="1" x14ac:dyDescent="0.25">
      <c r="B103" s="170"/>
      <c r="C103" s="112"/>
      <c r="D103" s="112"/>
      <c r="E103" s="9"/>
      <c r="F103" s="28"/>
      <c r="G103" s="29"/>
      <c r="H103" s="10"/>
      <c r="I103" s="11"/>
      <c r="J103" s="12"/>
      <c r="K103" s="12"/>
      <c r="L103" s="107"/>
      <c r="M103" s="12"/>
      <c r="N103" s="12"/>
      <c r="O103" s="12"/>
      <c r="P103" s="12"/>
      <c r="Q103" s="149"/>
      <c r="R103" s="149"/>
      <c r="T103" s="143"/>
    </row>
    <row r="104" spans="2:20" s="31" customFormat="1" ht="18" customHeight="1" x14ac:dyDescent="0.25">
      <c r="B104" s="170"/>
      <c r="C104" s="112"/>
      <c r="D104" s="112"/>
      <c r="E104" s="9"/>
      <c r="F104" s="28"/>
      <c r="G104" s="29"/>
      <c r="H104" s="10"/>
      <c r="I104" s="11"/>
      <c r="J104" s="12"/>
      <c r="K104" s="12"/>
      <c r="L104" s="107"/>
      <c r="M104" s="12"/>
      <c r="N104" s="12"/>
      <c r="O104" s="12"/>
      <c r="P104" s="12"/>
      <c r="Q104" s="149"/>
      <c r="R104" s="149"/>
      <c r="T104" s="143"/>
    </row>
    <row r="105" spans="2:20" s="31" customFormat="1" ht="18" customHeight="1" x14ac:dyDescent="0.25">
      <c r="B105" s="170"/>
      <c r="C105" s="112"/>
      <c r="D105" s="112"/>
      <c r="E105" s="9"/>
      <c r="F105" s="28"/>
      <c r="G105" s="29"/>
      <c r="H105" s="10"/>
      <c r="I105" s="11"/>
      <c r="J105" s="12"/>
      <c r="K105" s="12"/>
      <c r="L105" s="107"/>
      <c r="M105" s="12"/>
      <c r="N105" s="12"/>
      <c r="O105" s="12"/>
      <c r="P105" s="12"/>
      <c r="Q105" s="149"/>
      <c r="R105" s="149"/>
      <c r="T105" s="143"/>
    </row>
    <row r="106" spans="2:20" s="31" customFormat="1" ht="18" customHeight="1" x14ac:dyDescent="0.25">
      <c r="B106" s="170"/>
      <c r="C106" s="112"/>
      <c r="D106" s="112"/>
      <c r="E106" s="9"/>
      <c r="F106" s="28"/>
      <c r="G106" s="29"/>
      <c r="H106" s="10"/>
      <c r="I106" s="11"/>
      <c r="J106" s="12"/>
      <c r="K106" s="12"/>
      <c r="L106" s="107"/>
      <c r="M106" s="12"/>
      <c r="N106" s="12"/>
      <c r="O106" s="12"/>
      <c r="P106" s="12"/>
      <c r="Q106" s="149"/>
      <c r="R106" s="149"/>
      <c r="T106" s="143"/>
    </row>
    <row r="107" spans="2:20" s="31" customFormat="1" ht="18" customHeight="1" x14ac:dyDescent="0.25">
      <c r="B107" s="170"/>
      <c r="C107" s="112"/>
      <c r="D107" s="112"/>
      <c r="E107" s="9"/>
      <c r="F107" s="28"/>
      <c r="G107" s="29"/>
      <c r="H107" s="10"/>
      <c r="I107" s="11"/>
      <c r="J107" s="12"/>
      <c r="K107" s="12"/>
      <c r="L107" s="107"/>
      <c r="M107" s="12"/>
      <c r="N107" s="12"/>
      <c r="O107" s="12"/>
      <c r="P107" s="12"/>
      <c r="Q107" s="149"/>
      <c r="R107" s="149"/>
      <c r="T107" s="143"/>
    </row>
    <row r="108" spans="2:20" s="31" customFormat="1" ht="18" customHeight="1" x14ac:dyDescent="0.25">
      <c r="B108" s="170"/>
      <c r="C108" s="112"/>
      <c r="D108" s="112"/>
      <c r="E108" s="9"/>
      <c r="F108" s="28"/>
      <c r="G108" s="29"/>
      <c r="H108" s="10"/>
      <c r="I108" s="11"/>
      <c r="J108" s="12"/>
      <c r="K108" s="12"/>
      <c r="L108" s="107"/>
      <c r="M108" s="12"/>
      <c r="N108" s="12"/>
      <c r="O108" s="12"/>
      <c r="P108" s="12"/>
      <c r="Q108" s="149"/>
      <c r="R108" s="149"/>
      <c r="T108" s="143"/>
    </row>
    <row r="109" spans="2:20" s="31" customFormat="1" ht="18" customHeight="1" x14ac:dyDescent="0.25">
      <c r="B109" s="170"/>
      <c r="C109" s="112"/>
      <c r="D109" s="112"/>
      <c r="E109" s="9"/>
      <c r="F109" s="28"/>
      <c r="G109" s="29"/>
      <c r="H109" s="10"/>
      <c r="I109" s="11"/>
      <c r="J109" s="12"/>
      <c r="K109" s="12"/>
      <c r="L109" s="107"/>
      <c r="M109" s="12"/>
      <c r="N109" s="12"/>
      <c r="O109" s="12"/>
      <c r="P109" s="12"/>
      <c r="Q109" s="149"/>
      <c r="R109" s="149"/>
      <c r="T109" s="143"/>
    </row>
    <row r="110" spans="2:20" s="31" customFormat="1" ht="18" customHeight="1" x14ac:dyDescent="0.25">
      <c r="B110" s="170"/>
      <c r="C110" s="112"/>
      <c r="D110" s="112"/>
      <c r="E110" s="9"/>
      <c r="F110" s="28"/>
      <c r="G110" s="29"/>
      <c r="H110" s="10"/>
      <c r="I110" s="11"/>
      <c r="J110" s="12"/>
      <c r="K110" s="12"/>
      <c r="L110" s="107"/>
      <c r="M110" s="12"/>
      <c r="N110" s="12"/>
      <c r="O110" s="12"/>
      <c r="P110" s="12"/>
      <c r="Q110" s="149"/>
      <c r="R110" s="149"/>
      <c r="T110" s="143"/>
    </row>
    <row r="111" spans="2:20" s="31" customFormat="1" ht="18" customHeight="1" x14ac:dyDescent="0.25">
      <c r="B111" s="170"/>
      <c r="C111" s="112"/>
      <c r="D111" s="112"/>
      <c r="E111" s="9"/>
      <c r="F111" s="28"/>
      <c r="G111" s="29"/>
      <c r="H111" s="10"/>
      <c r="I111" s="11"/>
      <c r="J111" s="12"/>
      <c r="K111" s="12"/>
      <c r="L111" s="107"/>
      <c r="M111" s="12"/>
      <c r="N111" s="12"/>
      <c r="O111" s="12"/>
      <c r="P111" s="12"/>
      <c r="Q111" s="149"/>
      <c r="R111" s="149"/>
      <c r="T111" s="143"/>
    </row>
    <row r="112" spans="2:20" s="31" customFormat="1" ht="18" customHeight="1" x14ac:dyDescent="0.25">
      <c r="B112" s="170"/>
      <c r="C112" s="112"/>
      <c r="D112" s="112"/>
      <c r="E112" s="9"/>
      <c r="F112" s="28"/>
      <c r="G112" s="29"/>
      <c r="H112" s="10"/>
      <c r="I112" s="11"/>
      <c r="J112" s="12"/>
      <c r="K112" s="12"/>
      <c r="L112" s="107"/>
      <c r="M112" s="12"/>
      <c r="N112" s="12"/>
      <c r="O112" s="12"/>
      <c r="P112" s="12"/>
      <c r="Q112" s="149"/>
      <c r="R112" s="149"/>
      <c r="T112" s="143"/>
    </row>
    <row r="113" spans="1:20" s="31" customFormat="1" ht="18" customHeight="1" x14ac:dyDescent="0.25">
      <c r="B113" s="170"/>
      <c r="C113" s="112"/>
      <c r="D113" s="112"/>
      <c r="E113" s="9"/>
      <c r="F113" s="28"/>
      <c r="G113" s="29"/>
      <c r="H113" s="10"/>
      <c r="I113" s="11"/>
      <c r="J113" s="12"/>
      <c r="K113" s="12"/>
      <c r="L113" s="107"/>
      <c r="M113" s="12"/>
      <c r="N113" s="12"/>
      <c r="O113" s="12"/>
      <c r="P113" s="12"/>
      <c r="Q113" s="149"/>
      <c r="R113" s="149"/>
      <c r="T113" s="143"/>
    </row>
    <row r="114" spans="1:20" s="31" customFormat="1" ht="18" customHeight="1" x14ac:dyDescent="0.25">
      <c r="B114" s="170"/>
      <c r="C114" s="112"/>
      <c r="D114" s="112"/>
      <c r="E114" s="9"/>
      <c r="F114" s="28"/>
      <c r="G114" s="29"/>
      <c r="H114" s="10"/>
      <c r="I114" s="11"/>
      <c r="J114" s="12"/>
      <c r="K114" s="12"/>
      <c r="L114" s="107"/>
      <c r="M114" s="12"/>
      <c r="N114" s="12"/>
      <c r="O114" s="12"/>
      <c r="P114" s="12"/>
      <c r="Q114" s="149"/>
      <c r="R114" s="149"/>
      <c r="T114" s="143"/>
    </row>
    <row r="115" spans="1:20" s="31" customFormat="1" ht="18" customHeight="1" x14ac:dyDescent="0.25">
      <c r="B115" s="170"/>
      <c r="C115" s="112"/>
      <c r="D115" s="112"/>
      <c r="E115" s="9"/>
      <c r="F115" s="28"/>
      <c r="G115" s="29"/>
      <c r="H115" s="10"/>
      <c r="I115" s="11"/>
      <c r="J115" s="12"/>
      <c r="K115" s="12"/>
      <c r="L115" s="107"/>
      <c r="M115" s="12"/>
      <c r="N115" s="12"/>
      <c r="O115" s="12"/>
      <c r="P115" s="12"/>
      <c r="Q115" s="149"/>
      <c r="R115" s="149"/>
      <c r="T115" s="143"/>
    </row>
    <row r="116" spans="1:20" s="31" customFormat="1" ht="18" customHeight="1" x14ac:dyDescent="0.25">
      <c r="B116" s="170"/>
      <c r="C116" s="112"/>
      <c r="D116" s="112"/>
      <c r="E116" s="9"/>
      <c r="F116" s="28"/>
      <c r="G116" s="29"/>
      <c r="H116" s="10"/>
      <c r="I116" s="11"/>
      <c r="J116" s="12"/>
      <c r="K116" s="12"/>
      <c r="L116" s="107"/>
      <c r="M116" s="12"/>
      <c r="N116" s="12"/>
      <c r="O116" s="12"/>
      <c r="P116" s="12"/>
      <c r="Q116" s="149"/>
      <c r="R116" s="149"/>
      <c r="T116" s="143"/>
    </row>
    <row r="117" spans="1:20" s="6" customFormat="1" ht="12" customHeight="1" x14ac:dyDescent="0.25">
      <c r="B117" s="171"/>
      <c r="C117" s="178"/>
      <c r="D117" s="178"/>
      <c r="E117" s="125"/>
      <c r="F117" s="126"/>
      <c r="G117" s="127"/>
      <c r="H117" s="123"/>
      <c r="I117" s="123"/>
      <c r="J117" s="128"/>
      <c r="K117" s="128"/>
      <c r="L117" s="128"/>
      <c r="M117" s="128"/>
      <c r="N117" s="129"/>
      <c r="O117" s="129"/>
      <c r="P117" s="129"/>
      <c r="Q117" s="180"/>
      <c r="R117" s="180"/>
    </row>
    <row r="118" spans="1:20" s="31" customFormat="1" ht="24" customHeight="1" x14ac:dyDescent="0.25">
      <c r="B118" s="172"/>
      <c r="C118" s="121"/>
      <c r="D118" s="121"/>
      <c r="E118" s="54" t="s">
        <v>24</v>
      </c>
      <c r="F118" s="55"/>
      <c r="G118" s="56"/>
      <c r="H118" s="57"/>
      <c r="I118" s="58"/>
      <c r="J118" s="58"/>
      <c r="K118" s="58"/>
      <c r="L118" s="58"/>
      <c r="M118" s="18" t="e">
        <f>SUM(M4,M16,M23,#REF!,M39,M60,M71,M81)</f>
        <v>#REF!</v>
      </c>
      <c r="N118" s="18" t="e">
        <f>SUM(N4,N16,N23,N39,N60,N71,N81)</f>
        <v>#REF!</v>
      </c>
      <c r="O118" s="18"/>
      <c r="P118" s="18"/>
      <c r="Q118" s="216" t="e">
        <f>SUM(Q4,Q16,Q23,Q39,Q60,Q71,Q81)</f>
        <v>#REF!</v>
      </c>
      <c r="R118" s="181"/>
      <c r="T118" s="143"/>
    </row>
    <row r="119" spans="1:20" x14ac:dyDescent="0.25">
      <c r="A119" s="31"/>
    </row>
    <row r="120" spans="1:20" x14ac:dyDescent="0.25">
      <c r="A120" s="31"/>
      <c r="N120" s="2" t="e">
        <f>N118='ORÇAMENTO_LOT-C-DESON'!#REF!</f>
        <v>#REF!</v>
      </c>
    </row>
    <row r="122" spans="1:20" x14ac:dyDescent="0.25">
      <c r="M122" s="106"/>
      <c r="N122" s="106"/>
      <c r="O122" s="106"/>
      <c r="P122" s="106"/>
      <c r="Q122" s="106"/>
      <c r="R122" s="106"/>
    </row>
  </sheetData>
  <mergeCells count="14">
    <mergeCell ref="R2:R3"/>
    <mergeCell ref="J2:J3"/>
    <mergeCell ref="K2:K3"/>
    <mergeCell ref="B1:R1"/>
    <mergeCell ref="L2:L3"/>
    <mergeCell ref="M2:M3"/>
    <mergeCell ref="N2:N3"/>
    <mergeCell ref="Q2:Q3"/>
    <mergeCell ref="B2:B3"/>
    <mergeCell ref="C2:C3"/>
    <mergeCell ref="E2:E3"/>
    <mergeCell ref="F2:G3"/>
    <mergeCell ref="H2:H3"/>
    <mergeCell ref="I2:I3"/>
  </mergeCells>
  <printOptions horizontalCentered="1"/>
  <pageMargins left="0.59055118110236227" right="0.19685039370078741" top="0.78740157480314965" bottom="0.59055118110236227" header="0.31496062992125984" footer="0.31496062992125984"/>
  <pageSetup paperSize="9" scale="85" orientation="landscape" r:id="rId1"/>
  <rowBreaks count="6" manualBreakCount="6">
    <brk id="20" min="1" max="17" man="1"/>
    <brk id="38" min="1" max="17" man="1"/>
    <brk id="52" min="1" max="17" man="1"/>
    <brk id="65" min="1" max="17" man="1"/>
    <brk id="78" min="1" max="17" man="1"/>
    <brk id="94" min="1" max="17" man="1"/>
  </rowBreaks>
  <colBreaks count="1" manualBreakCount="1">
    <brk id="1" max="19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5"/>
  <sheetViews>
    <sheetView showGridLines="0" view="pageBreakPreview" zoomScale="96" zoomScaleNormal="96" zoomScaleSheetLayoutView="96" workbookViewId="0">
      <pane xSplit="1" ySplit="3" topLeftCell="B97" activePane="bottomRight" state="frozen"/>
      <selection activeCell="B95" sqref="B95"/>
      <selection pane="topRight" activeCell="B95" sqref="B95"/>
      <selection pane="bottomLeft" activeCell="B95" sqref="B95"/>
      <selection pane="bottomRight" activeCell="B95" sqref="B95"/>
    </sheetView>
  </sheetViews>
  <sheetFormatPr defaultColWidth="8.85546875" defaultRowHeight="15" x14ac:dyDescent="0.25"/>
  <cols>
    <col min="1" max="1" width="2.28515625" style="2" customWidth="1"/>
    <col min="2" max="2" width="6.28515625" style="218" customWidth="1"/>
    <col min="3" max="3" width="9.7109375" style="122" customWidth="1"/>
    <col min="4" max="4" width="9.7109375" style="122" hidden="1" customWidth="1"/>
    <col min="5" max="5" width="62.85546875" style="2" customWidth="1"/>
    <col min="6" max="6" width="1.140625" style="2" hidden="1" customWidth="1"/>
    <col min="7" max="7" width="3.28515625" style="2" hidden="1" customWidth="1"/>
    <col min="8" max="8" width="6.28515625" style="2" customWidth="1"/>
    <col min="9" max="9" width="10.42578125" style="2" customWidth="1"/>
    <col min="10" max="10" width="10.28515625" style="2" hidden="1" customWidth="1"/>
    <col min="11" max="11" width="10.140625" style="2" customWidth="1"/>
    <col min="12" max="12" width="8.140625" style="2" hidden="1" customWidth="1"/>
    <col min="13" max="13" width="12.7109375" style="2" hidden="1" customWidth="1"/>
    <col min="14" max="14" width="13" style="2" customWidth="1"/>
    <col min="15" max="15" width="13.140625" style="2" customWidth="1"/>
    <col min="16" max="16" width="12.5703125" style="2" customWidth="1"/>
    <col min="17" max="17" width="11" style="2" customWidth="1"/>
    <col min="18" max="18" width="11.85546875" style="2" customWidth="1"/>
    <col min="19" max="16384" width="8.85546875" style="2"/>
  </cols>
  <sheetData>
    <row r="1" spans="2:17" s="132" customFormat="1" ht="30" customHeight="1" x14ac:dyDescent="0.2">
      <c r="B1" s="709" t="s">
        <v>752</v>
      </c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31"/>
    </row>
    <row r="2" spans="2:17" ht="28.9" customHeight="1" x14ac:dyDescent="0.25">
      <c r="B2" s="710" t="s">
        <v>10</v>
      </c>
      <c r="C2" s="713" t="s">
        <v>168</v>
      </c>
      <c r="D2" s="219"/>
      <c r="E2" s="710" t="s">
        <v>11</v>
      </c>
      <c r="F2" s="714" t="s">
        <v>12</v>
      </c>
      <c r="G2" s="715"/>
      <c r="H2" s="710" t="s">
        <v>1</v>
      </c>
      <c r="I2" s="710" t="s">
        <v>2</v>
      </c>
      <c r="J2" s="707" t="s">
        <v>506</v>
      </c>
      <c r="K2" s="707" t="s">
        <v>507</v>
      </c>
      <c r="L2" s="710" t="s">
        <v>166</v>
      </c>
      <c r="M2" s="711" t="s">
        <v>477</v>
      </c>
      <c r="N2" s="711" t="s">
        <v>478</v>
      </c>
      <c r="O2" s="711" t="s">
        <v>479</v>
      </c>
      <c r="P2" s="705" t="s">
        <v>377</v>
      </c>
      <c r="Q2" s="31"/>
    </row>
    <row r="3" spans="2:17" ht="14.45" customHeight="1" x14ac:dyDescent="0.25">
      <c r="B3" s="493"/>
      <c r="C3" s="495"/>
      <c r="D3" s="217"/>
      <c r="E3" s="493"/>
      <c r="F3" s="498"/>
      <c r="G3" s="499"/>
      <c r="H3" s="493"/>
      <c r="I3" s="493"/>
      <c r="J3" s="708"/>
      <c r="K3" s="708"/>
      <c r="L3" s="493"/>
      <c r="M3" s="712"/>
      <c r="N3" s="712"/>
      <c r="O3" s="712"/>
      <c r="P3" s="706"/>
      <c r="Q3" s="31"/>
    </row>
    <row r="4" spans="2:17" s="26" customFormat="1" ht="30" customHeight="1" x14ac:dyDescent="0.2">
      <c r="B4" s="169"/>
      <c r="C4" s="110"/>
      <c r="D4" s="110"/>
      <c r="E4" s="14" t="s">
        <v>752</v>
      </c>
      <c r="F4" s="20"/>
      <c r="G4" s="21"/>
      <c r="H4" s="22"/>
      <c r="I4" s="23"/>
      <c r="J4" s="24"/>
      <c r="K4" s="24"/>
      <c r="L4" s="24"/>
      <c r="M4" s="174">
        <f>SUM(M5:M13)</f>
        <v>586770.64</v>
      </c>
      <c r="N4" s="174"/>
      <c r="O4" s="175"/>
      <c r="P4" s="179"/>
      <c r="Q4" s="31"/>
    </row>
    <row r="5" spans="2:17" s="31" customFormat="1" ht="72" customHeight="1" x14ac:dyDescent="0.25">
      <c r="B5" s="27" t="s">
        <v>446</v>
      </c>
      <c r="C5" s="112" t="s">
        <v>508</v>
      </c>
      <c r="D5" s="112" t="s">
        <v>508</v>
      </c>
      <c r="E5" s="9" t="s">
        <v>654</v>
      </c>
      <c r="F5" s="28"/>
      <c r="G5" s="29"/>
      <c r="H5" s="10" t="s">
        <v>4</v>
      </c>
      <c r="I5" s="30">
        <v>296.87</v>
      </c>
      <c r="J5" s="12">
        <v>921.38</v>
      </c>
      <c r="K5" s="12">
        <v>1228.08</v>
      </c>
      <c r="L5" s="107">
        <v>0.33286630262115269</v>
      </c>
      <c r="M5" s="12">
        <v>273530.08</v>
      </c>
      <c r="N5" s="12">
        <v>364580.11</v>
      </c>
      <c r="O5" s="149">
        <f>N5/$N$91</f>
        <v>0.32714055791993663</v>
      </c>
      <c r="P5" s="149">
        <f>P4+O5</f>
        <v>0.32714055791993663</v>
      </c>
    </row>
    <row r="6" spans="2:17" s="31" customFormat="1" ht="40.15" customHeight="1" x14ac:dyDescent="0.25">
      <c r="B6" s="27" t="s">
        <v>440</v>
      </c>
      <c r="C6" s="112" t="s">
        <v>508</v>
      </c>
      <c r="D6" s="112" t="s">
        <v>508</v>
      </c>
      <c r="E6" s="9" t="s">
        <v>651</v>
      </c>
      <c r="F6" s="28"/>
      <c r="G6" s="29"/>
      <c r="H6" s="10" t="s">
        <v>3</v>
      </c>
      <c r="I6" s="30">
        <v>10206.790000000001</v>
      </c>
      <c r="J6" s="12">
        <v>6.3</v>
      </c>
      <c r="K6" s="12">
        <v>8.4</v>
      </c>
      <c r="L6" s="107">
        <v>0.33286630262115269</v>
      </c>
      <c r="M6" s="12">
        <v>64302.77</v>
      </c>
      <c r="N6" s="12">
        <v>85737.04</v>
      </c>
      <c r="O6" s="149">
        <f t="shared" ref="O6:O69" si="0">N6/$N$91</f>
        <v>7.6932510388468323E-2</v>
      </c>
      <c r="P6" s="149">
        <f>P5+O6</f>
        <v>0.40407306830840495</v>
      </c>
    </row>
    <row r="7" spans="2:17" s="31" customFormat="1" ht="40.15" customHeight="1" x14ac:dyDescent="0.25">
      <c r="B7" s="27" t="s">
        <v>425</v>
      </c>
      <c r="C7" s="112" t="s">
        <v>508</v>
      </c>
      <c r="D7" s="112" t="s">
        <v>508</v>
      </c>
      <c r="E7" s="9" t="s">
        <v>761</v>
      </c>
      <c r="F7" s="28"/>
      <c r="G7" s="29"/>
      <c r="H7" s="10" t="s">
        <v>205</v>
      </c>
      <c r="I7" s="30">
        <v>2028</v>
      </c>
      <c r="J7" s="12">
        <v>30.47</v>
      </c>
      <c r="K7" s="12">
        <v>40.61</v>
      </c>
      <c r="L7" s="107">
        <v>0.33286630262115269</v>
      </c>
      <c r="M7" s="12">
        <v>61793.16</v>
      </c>
      <c r="N7" s="12">
        <v>82357.08</v>
      </c>
      <c r="O7" s="149">
        <f t="shared" si="0"/>
        <v>7.3899646088364107E-2</v>
      </c>
      <c r="P7" s="149">
        <f t="shared" ref="P7:P70" si="1">P6+O7</f>
        <v>0.47797271439676903</v>
      </c>
    </row>
    <row r="8" spans="2:17" s="31" customFormat="1" ht="40.15" customHeight="1" x14ac:dyDescent="0.25">
      <c r="B8" s="27" t="s">
        <v>466</v>
      </c>
      <c r="C8" s="112" t="s">
        <v>508</v>
      </c>
      <c r="D8" s="112" t="s">
        <v>508</v>
      </c>
      <c r="E8" s="9" t="s">
        <v>782</v>
      </c>
      <c r="F8" s="28"/>
      <c r="G8" s="29"/>
      <c r="H8" s="10" t="s">
        <v>200</v>
      </c>
      <c r="I8" s="30">
        <v>1420</v>
      </c>
      <c r="J8" s="12">
        <v>30.81</v>
      </c>
      <c r="K8" s="12">
        <v>41.07</v>
      </c>
      <c r="L8" s="107">
        <v>0.33286630262115269</v>
      </c>
      <c r="M8" s="12">
        <v>43750.2</v>
      </c>
      <c r="N8" s="12">
        <v>58319.4</v>
      </c>
      <c r="O8" s="149">
        <f t="shared" si="0"/>
        <v>5.2330449550733731E-2</v>
      </c>
      <c r="P8" s="149">
        <f t="shared" si="1"/>
        <v>0.53030316394750276</v>
      </c>
    </row>
    <row r="9" spans="2:17" s="31" customFormat="1" ht="72" customHeight="1" x14ac:dyDescent="0.25">
      <c r="B9" s="27" t="s">
        <v>772</v>
      </c>
      <c r="C9" s="112" t="s">
        <v>508</v>
      </c>
      <c r="D9" s="112" t="s">
        <v>508</v>
      </c>
      <c r="E9" s="9" t="s">
        <v>768</v>
      </c>
      <c r="F9" s="28" t="s">
        <v>205</v>
      </c>
      <c r="G9" s="29">
        <v>65.92</v>
      </c>
      <c r="H9" s="10" t="s">
        <v>205</v>
      </c>
      <c r="I9" s="30">
        <v>515</v>
      </c>
      <c r="J9" s="12">
        <v>65.92</v>
      </c>
      <c r="K9" s="12">
        <v>87.86</v>
      </c>
      <c r="L9" s="107">
        <v>0.33286630262115269</v>
      </c>
      <c r="M9" s="12">
        <v>33948.800000000003</v>
      </c>
      <c r="N9" s="12">
        <v>45247.9</v>
      </c>
      <c r="O9" s="149">
        <f t="shared" si="0"/>
        <v>4.0601291306608861E-2</v>
      </c>
      <c r="P9" s="149">
        <f t="shared" si="1"/>
        <v>0.5709044552541116</v>
      </c>
    </row>
    <row r="10" spans="2:17" s="31" customFormat="1" ht="40.15" customHeight="1" x14ac:dyDescent="0.25">
      <c r="B10" s="27" t="s">
        <v>448</v>
      </c>
      <c r="C10" s="112" t="s">
        <v>508</v>
      </c>
      <c r="D10" s="112" t="s">
        <v>508</v>
      </c>
      <c r="E10" s="9" t="s">
        <v>781</v>
      </c>
      <c r="F10" s="28" t="s">
        <v>780</v>
      </c>
      <c r="G10" s="29">
        <v>1.1200000000000001</v>
      </c>
      <c r="H10" s="10" t="s">
        <v>170</v>
      </c>
      <c r="I10" s="30">
        <v>30038.360000000008</v>
      </c>
      <c r="J10" s="12">
        <v>1.1200000000000001</v>
      </c>
      <c r="K10" s="12">
        <v>1.49</v>
      </c>
      <c r="L10" s="107">
        <v>0.33286630262115269</v>
      </c>
      <c r="M10" s="12">
        <v>33642.959999999999</v>
      </c>
      <c r="N10" s="12">
        <v>44757.16</v>
      </c>
      <c r="O10" s="149">
        <f t="shared" si="0"/>
        <v>4.0160946501749298E-2</v>
      </c>
      <c r="P10" s="149">
        <f t="shared" si="1"/>
        <v>0.61106540175586088</v>
      </c>
    </row>
    <row r="11" spans="2:17" s="31" customFormat="1" ht="40.15" customHeight="1" x14ac:dyDescent="0.25">
      <c r="B11" s="27" t="s">
        <v>438</v>
      </c>
      <c r="C11" s="112" t="s">
        <v>508</v>
      </c>
      <c r="D11" s="112" t="s">
        <v>508</v>
      </c>
      <c r="E11" s="9" t="s">
        <v>779</v>
      </c>
      <c r="F11" s="28" t="s">
        <v>780</v>
      </c>
      <c r="G11" s="29">
        <v>0.85</v>
      </c>
      <c r="H11" s="10" t="s">
        <v>234</v>
      </c>
      <c r="I11" s="30">
        <v>38281.51</v>
      </c>
      <c r="J11" s="12">
        <v>0.85</v>
      </c>
      <c r="K11" s="12">
        <v>1.1299999999999999</v>
      </c>
      <c r="L11" s="107">
        <v>0.33286630262115269</v>
      </c>
      <c r="M11" s="12">
        <v>32539.279999999999</v>
      </c>
      <c r="N11" s="12">
        <v>43258.11</v>
      </c>
      <c r="O11" s="149">
        <f t="shared" si="0"/>
        <v>3.8815837320258617E-2</v>
      </c>
      <c r="P11" s="149">
        <f t="shared" si="1"/>
        <v>0.6498812390761195</v>
      </c>
    </row>
    <row r="12" spans="2:17" s="31" customFormat="1" ht="40.15" customHeight="1" x14ac:dyDescent="0.25">
      <c r="B12" s="150" t="s">
        <v>427</v>
      </c>
      <c r="C12" s="152" t="s">
        <v>508</v>
      </c>
      <c r="D12" s="152" t="s">
        <v>508</v>
      </c>
      <c r="E12" s="153" t="s">
        <v>644</v>
      </c>
      <c r="F12" s="157"/>
      <c r="G12" s="158"/>
      <c r="H12" s="151" t="s">
        <v>205</v>
      </c>
      <c r="I12" s="161">
        <v>776</v>
      </c>
      <c r="J12" s="155">
        <v>30.29</v>
      </c>
      <c r="K12" s="155">
        <v>40.369999999999997</v>
      </c>
      <c r="L12" s="156">
        <v>0.33286630262115269</v>
      </c>
      <c r="M12" s="155">
        <v>23505.040000000001</v>
      </c>
      <c r="N12" s="155">
        <v>31327.119999999999</v>
      </c>
      <c r="O12" s="159">
        <f t="shared" si="0"/>
        <v>2.8110067537213717E-2</v>
      </c>
      <c r="P12" s="159">
        <f t="shared" si="1"/>
        <v>0.67799130661333318</v>
      </c>
    </row>
    <row r="13" spans="2:17" s="31" customFormat="1" ht="72" customHeight="1" x14ac:dyDescent="0.25">
      <c r="B13" s="27" t="s">
        <v>436</v>
      </c>
      <c r="C13" s="112" t="s">
        <v>508</v>
      </c>
      <c r="D13" s="112" t="s">
        <v>508</v>
      </c>
      <c r="E13" s="9" t="s">
        <v>778</v>
      </c>
      <c r="F13" s="28" t="s">
        <v>229</v>
      </c>
      <c r="G13" s="29">
        <v>14.47</v>
      </c>
      <c r="H13" s="10" t="s">
        <v>4</v>
      </c>
      <c r="I13" s="30">
        <v>1365.47</v>
      </c>
      <c r="J13" s="12">
        <v>14.47</v>
      </c>
      <c r="K13" s="12">
        <v>19.29</v>
      </c>
      <c r="L13" s="107">
        <v>0.33286630262115269</v>
      </c>
      <c r="M13" s="12">
        <v>19758.349999999999</v>
      </c>
      <c r="N13" s="12">
        <v>26339.919999999998</v>
      </c>
      <c r="O13" s="149">
        <f t="shared" si="0"/>
        <v>2.363501433022909E-2</v>
      </c>
      <c r="P13" s="149">
        <f t="shared" si="1"/>
        <v>0.70162632094356225</v>
      </c>
    </row>
    <row r="14" spans="2:17" s="31" customFormat="1" ht="19.899999999999999" customHeight="1" x14ac:dyDescent="0.25">
      <c r="B14" s="27" t="s">
        <v>792</v>
      </c>
      <c r="C14" s="112" t="s">
        <v>508</v>
      </c>
      <c r="D14" s="112" t="s">
        <v>508</v>
      </c>
      <c r="E14" s="9" t="s">
        <v>827</v>
      </c>
      <c r="F14" s="28"/>
      <c r="G14" s="29"/>
      <c r="H14" s="10" t="s">
        <v>205</v>
      </c>
      <c r="I14" s="30">
        <v>110</v>
      </c>
      <c r="J14" s="12">
        <v>132.72</v>
      </c>
      <c r="K14" s="12">
        <v>176.9</v>
      </c>
      <c r="L14" s="107" t="s">
        <v>164</v>
      </c>
      <c r="M14" s="12">
        <v>14599.2</v>
      </c>
      <c r="N14" s="12">
        <v>19459</v>
      </c>
      <c r="O14" s="149">
        <f t="shared" si="0"/>
        <v>1.746071149236322E-2</v>
      </c>
      <c r="P14" s="149">
        <f t="shared" si="1"/>
        <v>0.71908703243592542</v>
      </c>
    </row>
    <row r="15" spans="2:17" s="31" customFormat="1" ht="40.15" customHeight="1" x14ac:dyDescent="0.25">
      <c r="B15" s="27" t="s">
        <v>443</v>
      </c>
      <c r="C15" s="112" t="s">
        <v>508</v>
      </c>
      <c r="D15" s="112" t="s">
        <v>508</v>
      </c>
      <c r="E15" s="9" t="s">
        <v>653</v>
      </c>
      <c r="F15" s="28"/>
      <c r="G15" s="29"/>
      <c r="H15" s="10" t="s">
        <v>3</v>
      </c>
      <c r="I15" s="30">
        <v>9671.82</v>
      </c>
      <c r="J15" s="12">
        <v>1.33</v>
      </c>
      <c r="K15" s="12">
        <v>1.77</v>
      </c>
      <c r="L15" s="107">
        <v>0.33286630262115269</v>
      </c>
      <c r="M15" s="12">
        <v>12863.52</v>
      </c>
      <c r="N15" s="12">
        <v>17119.12</v>
      </c>
      <c r="O15" s="149">
        <f t="shared" si="0"/>
        <v>1.5361119036083306E-2</v>
      </c>
      <c r="P15" s="149">
        <f t="shared" si="1"/>
        <v>0.7344481514720087</v>
      </c>
    </row>
    <row r="16" spans="2:17" s="31" customFormat="1" ht="40.15" customHeight="1" x14ac:dyDescent="0.25">
      <c r="B16" s="27" t="s">
        <v>803</v>
      </c>
      <c r="C16" s="112" t="s">
        <v>508</v>
      </c>
      <c r="D16" s="112" t="s">
        <v>508</v>
      </c>
      <c r="E16" s="9" t="s">
        <v>758</v>
      </c>
      <c r="F16" s="28"/>
      <c r="G16" s="29"/>
      <c r="H16" s="10" t="s">
        <v>229</v>
      </c>
      <c r="I16" s="30">
        <v>2604.41</v>
      </c>
      <c r="J16" s="12">
        <v>4.71</v>
      </c>
      <c r="K16" s="12">
        <v>6.28</v>
      </c>
      <c r="L16" s="107">
        <v>0.33286630262115269</v>
      </c>
      <c r="M16" s="12">
        <v>12266.77</v>
      </c>
      <c r="N16" s="12">
        <v>16355.69</v>
      </c>
      <c r="O16" s="149">
        <f t="shared" si="0"/>
        <v>1.4676087381084857E-2</v>
      </c>
      <c r="P16" s="149">
        <f t="shared" si="1"/>
        <v>0.74912423885309354</v>
      </c>
    </row>
    <row r="17" spans="2:16" s="31" customFormat="1" ht="72" customHeight="1" x14ac:dyDescent="0.25">
      <c r="B17" s="27" t="s">
        <v>746</v>
      </c>
      <c r="C17" s="112" t="s">
        <v>508</v>
      </c>
      <c r="D17" s="112" t="s">
        <v>508</v>
      </c>
      <c r="E17" s="9" t="s">
        <v>783</v>
      </c>
      <c r="F17" s="28" t="s">
        <v>205</v>
      </c>
      <c r="G17" s="29">
        <v>11.97</v>
      </c>
      <c r="H17" s="10" t="s">
        <v>205</v>
      </c>
      <c r="I17" s="30">
        <v>956.17899999999997</v>
      </c>
      <c r="J17" s="12">
        <v>11.97</v>
      </c>
      <c r="K17" s="12">
        <v>15.95</v>
      </c>
      <c r="L17" s="107">
        <v>0.33286630262115269</v>
      </c>
      <c r="M17" s="12">
        <v>11445.46</v>
      </c>
      <c r="N17" s="12">
        <v>15251.06</v>
      </c>
      <c r="O17" s="149">
        <f t="shared" si="0"/>
        <v>1.3684894322047435E-2</v>
      </c>
      <c r="P17" s="149">
        <f t="shared" si="1"/>
        <v>0.76280913317514099</v>
      </c>
    </row>
    <row r="18" spans="2:16" s="31" customFormat="1" ht="40.15" customHeight="1" x14ac:dyDescent="0.25">
      <c r="B18" s="27" t="s">
        <v>463</v>
      </c>
      <c r="C18" s="112" t="s">
        <v>508</v>
      </c>
      <c r="D18" s="112" t="s">
        <v>508</v>
      </c>
      <c r="E18" s="9" t="s">
        <v>699</v>
      </c>
      <c r="F18" s="28"/>
      <c r="G18" s="29"/>
      <c r="H18" s="10" t="s">
        <v>500</v>
      </c>
      <c r="I18" s="30">
        <v>684</v>
      </c>
      <c r="J18" s="12">
        <v>13.9</v>
      </c>
      <c r="K18" s="12">
        <v>18.53</v>
      </c>
      <c r="L18" s="107">
        <v>0.33286630262115269</v>
      </c>
      <c r="M18" s="12">
        <v>9507.6</v>
      </c>
      <c r="N18" s="12">
        <v>12674.52</v>
      </c>
      <c r="O18" s="149">
        <f t="shared" si="0"/>
        <v>1.1372945013833574E-2</v>
      </c>
      <c r="P18" s="149">
        <f t="shared" si="1"/>
        <v>0.77418207818897455</v>
      </c>
    </row>
    <row r="19" spans="2:16" s="31" customFormat="1" ht="40.15" customHeight="1" x14ac:dyDescent="0.25">
      <c r="B19" s="27" t="s">
        <v>802</v>
      </c>
      <c r="C19" s="112" t="s">
        <v>508</v>
      </c>
      <c r="D19" s="112" t="s">
        <v>508</v>
      </c>
      <c r="E19" s="9" t="s">
        <v>757</v>
      </c>
      <c r="F19" s="28"/>
      <c r="G19" s="29"/>
      <c r="H19" s="10" t="s">
        <v>229</v>
      </c>
      <c r="I19" s="30">
        <v>2308.7999999999997</v>
      </c>
      <c r="J19" s="12">
        <v>4.0199999999999996</v>
      </c>
      <c r="K19" s="12">
        <v>5.36</v>
      </c>
      <c r="L19" s="107">
        <v>0.33286630262115269</v>
      </c>
      <c r="M19" s="12">
        <v>9281.3700000000008</v>
      </c>
      <c r="N19" s="12">
        <v>12375.17</v>
      </c>
      <c r="O19" s="149">
        <f t="shared" si="0"/>
        <v>1.1104335939100086E-2</v>
      </c>
      <c r="P19" s="149">
        <f t="shared" si="1"/>
        <v>0.78528641412807465</v>
      </c>
    </row>
    <row r="20" spans="2:16" s="31" customFormat="1" ht="40.15" customHeight="1" x14ac:dyDescent="0.25">
      <c r="B20" s="27" t="s">
        <v>27</v>
      </c>
      <c r="C20" s="112" t="s">
        <v>508</v>
      </c>
      <c r="D20" s="112" t="s">
        <v>508</v>
      </c>
      <c r="E20" s="9" t="s">
        <v>751</v>
      </c>
      <c r="F20" s="28"/>
      <c r="G20" s="29"/>
      <c r="H20" s="10" t="s">
        <v>7</v>
      </c>
      <c r="I20" s="30">
        <v>5081.75</v>
      </c>
      <c r="J20" s="12">
        <v>1.7</v>
      </c>
      <c r="K20" s="12">
        <v>2.27</v>
      </c>
      <c r="L20" s="107">
        <v>0.33286630262115269</v>
      </c>
      <c r="M20" s="12">
        <v>8638.9699999999993</v>
      </c>
      <c r="N20" s="12">
        <v>11535.57</v>
      </c>
      <c r="O20" s="149">
        <f t="shared" si="0"/>
        <v>1.0350956352842408E-2</v>
      </c>
      <c r="P20" s="149">
        <f t="shared" si="1"/>
        <v>0.79563737048091709</v>
      </c>
    </row>
    <row r="21" spans="2:16" s="31" customFormat="1" ht="19.899999999999999" customHeight="1" x14ac:dyDescent="0.25">
      <c r="B21" s="27" t="s">
        <v>431</v>
      </c>
      <c r="C21" s="112" t="s">
        <v>508</v>
      </c>
      <c r="D21" s="112" t="s">
        <v>508</v>
      </c>
      <c r="E21" s="9" t="s">
        <v>649</v>
      </c>
      <c r="F21" s="28"/>
      <c r="G21" s="29"/>
      <c r="H21" s="10" t="s">
        <v>3</v>
      </c>
      <c r="I21" s="30">
        <v>10585.08</v>
      </c>
      <c r="J21" s="12">
        <v>0.8</v>
      </c>
      <c r="K21" s="12">
        <v>1.07</v>
      </c>
      <c r="L21" s="107">
        <v>0.33286630262115269</v>
      </c>
      <c r="M21" s="12">
        <v>8468.06</v>
      </c>
      <c r="N21" s="12">
        <v>11326.04</v>
      </c>
      <c r="O21" s="149">
        <f t="shared" si="0"/>
        <v>1.0162943460145206E-2</v>
      </c>
      <c r="P21" s="149">
        <f t="shared" si="1"/>
        <v>0.80580031394106233</v>
      </c>
    </row>
    <row r="22" spans="2:16" s="31" customFormat="1" ht="40.15" customHeight="1" x14ac:dyDescent="0.25">
      <c r="B22" s="150" t="s">
        <v>486</v>
      </c>
      <c r="C22" s="152" t="s">
        <v>508</v>
      </c>
      <c r="D22" s="152" t="s">
        <v>508</v>
      </c>
      <c r="E22" s="153" t="s">
        <v>764</v>
      </c>
      <c r="F22" s="157" t="s">
        <v>205</v>
      </c>
      <c r="G22" s="158">
        <v>68.34</v>
      </c>
      <c r="H22" s="151" t="s">
        <v>205</v>
      </c>
      <c r="I22" s="161">
        <v>113</v>
      </c>
      <c r="J22" s="155">
        <v>68.34</v>
      </c>
      <c r="K22" s="155">
        <v>91.09</v>
      </c>
      <c r="L22" s="156">
        <v>0.33286630262115269</v>
      </c>
      <c r="M22" s="155">
        <v>7722.42</v>
      </c>
      <c r="N22" s="155">
        <v>10293.17</v>
      </c>
      <c r="O22" s="159">
        <f t="shared" si="0"/>
        <v>9.236141205192885E-3</v>
      </c>
      <c r="P22" s="159">
        <f t="shared" si="1"/>
        <v>0.81503645514625522</v>
      </c>
    </row>
    <row r="23" spans="2:16" s="31" customFormat="1" ht="72" customHeight="1" x14ac:dyDescent="0.25">
      <c r="B23" s="27" t="s">
        <v>786</v>
      </c>
      <c r="C23" s="112" t="s">
        <v>508</v>
      </c>
      <c r="D23" s="112" t="s">
        <v>508</v>
      </c>
      <c r="E23" s="9" t="s">
        <v>510</v>
      </c>
      <c r="F23" s="28"/>
      <c r="G23" s="29"/>
      <c r="H23" s="10" t="s">
        <v>187</v>
      </c>
      <c r="I23" s="30">
        <v>1</v>
      </c>
      <c r="J23" s="12">
        <v>7504.28</v>
      </c>
      <c r="K23" s="12">
        <v>10002.200000000001</v>
      </c>
      <c r="L23" s="107" t="s">
        <v>164</v>
      </c>
      <c r="M23" s="12">
        <v>7504.28</v>
      </c>
      <c r="N23" s="12">
        <v>10002.200000000001</v>
      </c>
      <c r="O23" s="149">
        <f t="shared" si="0"/>
        <v>8.9750515693979866E-3</v>
      </c>
      <c r="P23" s="149">
        <f t="shared" si="1"/>
        <v>0.82401150671565326</v>
      </c>
    </row>
    <row r="24" spans="2:16" s="31" customFormat="1" ht="40.15" customHeight="1" x14ac:dyDescent="0.25">
      <c r="B24" s="27" t="s">
        <v>429</v>
      </c>
      <c r="C24" s="112" t="s">
        <v>508</v>
      </c>
      <c r="D24" s="112" t="s">
        <v>508</v>
      </c>
      <c r="E24" s="9" t="s">
        <v>762</v>
      </c>
      <c r="F24" s="28"/>
      <c r="G24" s="29"/>
      <c r="H24" s="10" t="s">
        <v>205</v>
      </c>
      <c r="I24" s="30">
        <v>224</v>
      </c>
      <c r="J24" s="12">
        <v>32.65</v>
      </c>
      <c r="K24" s="12">
        <v>43.52</v>
      </c>
      <c r="L24" s="107">
        <v>0.33286630262115269</v>
      </c>
      <c r="M24" s="12">
        <v>7313.6</v>
      </c>
      <c r="N24" s="12">
        <v>9748.48</v>
      </c>
      <c r="O24" s="149">
        <f t="shared" si="0"/>
        <v>8.7473866472620905E-3</v>
      </c>
      <c r="P24" s="149">
        <f t="shared" si="1"/>
        <v>0.83275889336291531</v>
      </c>
    </row>
    <row r="25" spans="2:16" s="31" customFormat="1" ht="19.899999999999999" customHeight="1" x14ac:dyDescent="0.25">
      <c r="B25" s="27" t="s">
        <v>806</v>
      </c>
      <c r="C25" s="112" t="s">
        <v>508</v>
      </c>
      <c r="D25" s="112" t="s">
        <v>508</v>
      </c>
      <c r="E25" s="9" t="s">
        <v>673</v>
      </c>
      <c r="F25" s="28"/>
      <c r="G25" s="29"/>
      <c r="H25" s="10" t="s">
        <v>229</v>
      </c>
      <c r="I25" s="30">
        <v>2224.2846153846149</v>
      </c>
      <c r="J25" s="12">
        <v>3.22</v>
      </c>
      <c r="K25" s="12">
        <v>4.29</v>
      </c>
      <c r="L25" s="107">
        <v>0.33286630262115269</v>
      </c>
      <c r="M25" s="12">
        <v>7162.19</v>
      </c>
      <c r="N25" s="12">
        <v>9542.18</v>
      </c>
      <c r="O25" s="149">
        <f t="shared" si="0"/>
        <v>8.5622720585949164E-3</v>
      </c>
      <c r="P25" s="149">
        <f t="shared" si="1"/>
        <v>0.84132116542151025</v>
      </c>
    </row>
    <row r="26" spans="2:16" s="31" customFormat="1" ht="19.899999999999999" customHeight="1" x14ac:dyDescent="0.25">
      <c r="B26" s="27" t="s">
        <v>805</v>
      </c>
      <c r="C26" s="112" t="s">
        <v>508</v>
      </c>
      <c r="D26" s="112" t="s">
        <v>753</v>
      </c>
      <c r="E26" s="9" t="s">
        <v>676</v>
      </c>
      <c r="F26" s="28"/>
      <c r="G26" s="29"/>
      <c r="H26" s="10" t="s">
        <v>229</v>
      </c>
      <c r="I26" s="30">
        <v>2159.6461538461535</v>
      </c>
      <c r="J26" s="12">
        <v>3.03</v>
      </c>
      <c r="K26" s="12">
        <v>4.04</v>
      </c>
      <c r="L26" s="107">
        <v>0.33286630262115269</v>
      </c>
      <c r="M26" s="12">
        <v>6543.72</v>
      </c>
      <c r="N26" s="12">
        <v>8724.9699999999993</v>
      </c>
      <c r="O26" s="149">
        <f t="shared" si="0"/>
        <v>7.8289831928426094E-3</v>
      </c>
      <c r="P26" s="149">
        <f t="shared" si="1"/>
        <v>0.8491501486143529</v>
      </c>
    </row>
    <row r="27" spans="2:16" s="31" customFormat="1" ht="19.899999999999999" customHeight="1" x14ac:dyDescent="0.25">
      <c r="B27" s="27" t="s">
        <v>419</v>
      </c>
      <c r="C27" s="112" t="s">
        <v>508</v>
      </c>
      <c r="D27" s="112" t="s">
        <v>508</v>
      </c>
      <c r="E27" s="9" t="s">
        <v>596</v>
      </c>
      <c r="F27" s="28"/>
      <c r="G27" s="29"/>
      <c r="H27" s="10" t="s">
        <v>187</v>
      </c>
      <c r="I27" s="30">
        <v>8</v>
      </c>
      <c r="J27" s="12">
        <v>736.27</v>
      </c>
      <c r="K27" s="12">
        <v>981.35</v>
      </c>
      <c r="L27" s="107">
        <v>0.33286630262115269</v>
      </c>
      <c r="M27" s="12">
        <v>5890.16</v>
      </c>
      <c r="N27" s="12">
        <v>7850.8</v>
      </c>
      <c r="O27" s="149">
        <f t="shared" si="0"/>
        <v>7.0445836776938785E-3</v>
      </c>
      <c r="P27" s="149">
        <f t="shared" si="1"/>
        <v>0.85619473229204679</v>
      </c>
    </row>
    <row r="28" spans="2:16" s="31" customFormat="1" ht="19.899999999999999" customHeight="1" x14ac:dyDescent="0.25">
      <c r="B28" s="27" t="s">
        <v>793</v>
      </c>
      <c r="C28" s="112" t="s">
        <v>508</v>
      </c>
      <c r="D28" s="112" t="s">
        <v>508</v>
      </c>
      <c r="E28" s="9" t="s">
        <v>512</v>
      </c>
      <c r="F28" s="28"/>
      <c r="G28" s="29"/>
      <c r="H28" s="10" t="s">
        <v>205</v>
      </c>
      <c r="I28" s="30">
        <v>110</v>
      </c>
      <c r="J28" s="12">
        <v>49.42</v>
      </c>
      <c r="K28" s="12">
        <v>65.87</v>
      </c>
      <c r="L28" s="107" t="s">
        <v>164</v>
      </c>
      <c r="M28" s="12">
        <v>5436.2</v>
      </c>
      <c r="N28" s="12">
        <v>7245.7</v>
      </c>
      <c r="O28" s="149">
        <f t="shared" si="0"/>
        <v>6.5016227586318E-3</v>
      </c>
      <c r="P28" s="149">
        <f t="shared" si="1"/>
        <v>0.86269635505067854</v>
      </c>
    </row>
    <row r="29" spans="2:16" s="31" customFormat="1" ht="72" customHeight="1" x14ac:dyDescent="0.25">
      <c r="B29" s="27" t="s">
        <v>791</v>
      </c>
      <c r="C29" s="112" t="s">
        <v>508</v>
      </c>
      <c r="D29" s="112" t="s">
        <v>508</v>
      </c>
      <c r="E29" s="9" t="s">
        <v>614</v>
      </c>
      <c r="F29" s="28"/>
      <c r="G29" s="29"/>
      <c r="H29" s="10" t="s">
        <v>187</v>
      </c>
      <c r="I29" s="30">
        <v>2</v>
      </c>
      <c r="J29" s="12">
        <v>2705.45</v>
      </c>
      <c r="K29" s="12">
        <v>3606</v>
      </c>
      <c r="L29" s="107" t="s">
        <v>164</v>
      </c>
      <c r="M29" s="12">
        <v>5410.9</v>
      </c>
      <c r="N29" s="12">
        <v>7212</v>
      </c>
      <c r="O29" s="149">
        <f t="shared" si="0"/>
        <v>6.4713834874825819E-3</v>
      </c>
      <c r="P29" s="149">
        <f t="shared" si="1"/>
        <v>0.86916773853816109</v>
      </c>
    </row>
    <row r="30" spans="2:16" s="31" customFormat="1" ht="40.15" customHeight="1" x14ac:dyDescent="0.25">
      <c r="B30" s="27" t="s">
        <v>748</v>
      </c>
      <c r="C30" s="112" t="s">
        <v>508</v>
      </c>
      <c r="D30" s="112" t="s">
        <v>508</v>
      </c>
      <c r="E30" s="9" t="s">
        <v>785</v>
      </c>
      <c r="F30" s="28" t="s">
        <v>200</v>
      </c>
      <c r="G30" s="29">
        <v>1.59</v>
      </c>
      <c r="H30" s="10" t="s">
        <v>7</v>
      </c>
      <c r="I30" s="30">
        <v>3387.6055999999999</v>
      </c>
      <c r="J30" s="12">
        <v>1.59</v>
      </c>
      <c r="K30" s="12">
        <v>2.12</v>
      </c>
      <c r="L30" s="107">
        <v>0.33286630262115269</v>
      </c>
      <c r="M30" s="12">
        <v>5386.29</v>
      </c>
      <c r="N30" s="12">
        <v>7181.72</v>
      </c>
      <c r="O30" s="149">
        <f t="shared" si="0"/>
        <v>6.4442130088357471E-3</v>
      </c>
      <c r="P30" s="149">
        <f t="shared" si="1"/>
        <v>0.87561195154699689</v>
      </c>
    </row>
    <row r="31" spans="2:16" s="31" customFormat="1" ht="40.15" customHeight="1" x14ac:dyDescent="0.25">
      <c r="B31" s="27" t="s">
        <v>749</v>
      </c>
      <c r="C31" s="112" t="s">
        <v>508</v>
      </c>
      <c r="D31" s="112" t="s">
        <v>508</v>
      </c>
      <c r="E31" s="9" t="s">
        <v>785</v>
      </c>
      <c r="F31" s="28" t="s">
        <v>200</v>
      </c>
      <c r="G31" s="29">
        <v>1.59</v>
      </c>
      <c r="H31" s="10" t="s">
        <v>7</v>
      </c>
      <c r="I31" s="30">
        <v>3387.6055999999999</v>
      </c>
      <c r="J31" s="12">
        <v>1.59</v>
      </c>
      <c r="K31" s="12">
        <v>2.12</v>
      </c>
      <c r="L31" s="107">
        <v>0.33286630262115269</v>
      </c>
      <c r="M31" s="12">
        <v>5386.29</v>
      </c>
      <c r="N31" s="12">
        <v>7181.72</v>
      </c>
      <c r="O31" s="149">
        <f t="shared" si="0"/>
        <v>6.4442130088357471E-3</v>
      </c>
      <c r="P31" s="149">
        <f t="shared" si="1"/>
        <v>0.88205616455583269</v>
      </c>
    </row>
    <row r="32" spans="2:16" s="31" customFormat="1" ht="40.15" customHeight="1" x14ac:dyDescent="0.25">
      <c r="B32" s="27" t="s">
        <v>800</v>
      </c>
      <c r="C32" s="112" t="s">
        <v>508</v>
      </c>
      <c r="D32" s="112" t="s">
        <v>508</v>
      </c>
      <c r="E32" s="9" t="s">
        <v>522</v>
      </c>
      <c r="F32" s="28">
        <v>5</v>
      </c>
      <c r="G32" s="29" t="s">
        <v>759</v>
      </c>
      <c r="H32" s="10" t="s">
        <v>234</v>
      </c>
      <c r="I32" s="30">
        <v>1602.8</v>
      </c>
      <c r="J32" s="12">
        <v>3.2</v>
      </c>
      <c r="K32" s="12">
        <v>4.2699999999999996</v>
      </c>
      <c r="L32" s="107">
        <v>0</v>
      </c>
      <c r="M32" s="12">
        <v>5128.96</v>
      </c>
      <c r="N32" s="12">
        <v>6843.96</v>
      </c>
      <c r="O32" s="149">
        <f t="shared" si="0"/>
        <v>6.1411383434541444E-3</v>
      </c>
      <c r="P32" s="149">
        <f t="shared" si="1"/>
        <v>0.88819730289928689</v>
      </c>
    </row>
    <row r="33" spans="2:19" s="31" customFormat="1" ht="72" customHeight="1" x14ac:dyDescent="0.25">
      <c r="B33" s="150" t="s">
        <v>461</v>
      </c>
      <c r="C33" s="152" t="s">
        <v>508</v>
      </c>
      <c r="D33" s="152" t="s">
        <v>508</v>
      </c>
      <c r="E33" s="153" t="s">
        <v>744</v>
      </c>
      <c r="F33" s="157"/>
      <c r="G33" s="158"/>
      <c r="H33" s="151" t="s">
        <v>3</v>
      </c>
      <c r="I33" s="161">
        <v>14.2</v>
      </c>
      <c r="J33" s="155">
        <v>354.21</v>
      </c>
      <c r="K33" s="155">
        <v>472.11</v>
      </c>
      <c r="L33" s="156">
        <v>0.33286630262115269</v>
      </c>
      <c r="M33" s="155">
        <v>5029.78</v>
      </c>
      <c r="N33" s="155">
        <v>6703.96</v>
      </c>
      <c r="O33" s="159">
        <f t="shared" si="0"/>
        <v>6.0155152585612487E-3</v>
      </c>
      <c r="P33" s="159">
        <f t="shared" si="1"/>
        <v>0.89421281815784814</v>
      </c>
    </row>
    <row r="34" spans="2:19" s="31" customFormat="1" ht="40.15" customHeight="1" x14ac:dyDescent="0.25">
      <c r="B34" s="27" t="s">
        <v>6</v>
      </c>
      <c r="C34" s="112" t="s">
        <v>508</v>
      </c>
      <c r="D34" s="112" t="s">
        <v>508</v>
      </c>
      <c r="E34" s="9" t="s">
        <v>534</v>
      </c>
      <c r="F34" s="28"/>
      <c r="G34" s="29"/>
      <c r="H34" s="10" t="s">
        <v>205</v>
      </c>
      <c r="I34" s="30">
        <v>35</v>
      </c>
      <c r="J34" s="12">
        <v>143.21</v>
      </c>
      <c r="K34" s="12">
        <v>190.88</v>
      </c>
      <c r="L34" s="107">
        <v>0.33286630262115269</v>
      </c>
      <c r="M34" s="12">
        <v>5012.3500000000004</v>
      </c>
      <c r="N34" s="12">
        <v>6680.8</v>
      </c>
      <c r="O34" s="149">
        <f t="shared" si="0"/>
        <v>5.9947336110889671E-3</v>
      </c>
      <c r="P34" s="149">
        <f t="shared" si="1"/>
        <v>0.90020755176893708</v>
      </c>
    </row>
    <row r="35" spans="2:19" s="31" customFormat="1" ht="40.15" customHeight="1" x14ac:dyDescent="0.25">
      <c r="B35" s="27" t="s">
        <v>777</v>
      </c>
      <c r="C35" s="112" t="s">
        <v>508</v>
      </c>
      <c r="D35" s="112" t="s">
        <v>508</v>
      </c>
      <c r="E35" s="9" t="s">
        <v>770</v>
      </c>
      <c r="F35" s="28"/>
      <c r="G35" s="29"/>
      <c r="H35" s="10" t="s">
        <v>187</v>
      </c>
      <c r="I35" s="30">
        <v>30</v>
      </c>
      <c r="J35" s="12">
        <v>166.93874838000002</v>
      </c>
      <c r="K35" s="12">
        <v>222.51</v>
      </c>
      <c r="L35" s="107">
        <v>0.33286630262115269</v>
      </c>
      <c r="M35" s="12">
        <v>5008.16</v>
      </c>
      <c r="N35" s="12">
        <v>6675.3</v>
      </c>
      <c r="O35" s="149">
        <f t="shared" si="0"/>
        <v>5.9897984184681752E-3</v>
      </c>
      <c r="P35" s="149">
        <f t="shared" si="1"/>
        <v>0.90619735018740522</v>
      </c>
    </row>
    <row r="36" spans="2:19" s="31" customFormat="1" ht="40.15" customHeight="1" x14ac:dyDescent="0.25">
      <c r="B36" s="27" t="s">
        <v>501</v>
      </c>
      <c r="C36" s="112" t="s">
        <v>508</v>
      </c>
      <c r="D36" s="112" t="s">
        <v>508</v>
      </c>
      <c r="E36" s="9" t="s">
        <v>700</v>
      </c>
      <c r="F36" s="28"/>
      <c r="G36" s="29"/>
      <c r="H36" s="10" t="s">
        <v>200</v>
      </c>
      <c r="I36" s="30">
        <v>737.62380000000007</v>
      </c>
      <c r="J36" s="12">
        <v>6.07</v>
      </c>
      <c r="K36" s="12">
        <v>8.09</v>
      </c>
      <c r="L36" s="107">
        <v>0.33286630262115269</v>
      </c>
      <c r="M36" s="12">
        <v>4477.37</v>
      </c>
      <c r="N36" s="12">
        <v>5967.38</v>
      </c>
      <c r="O36" s="149">
        <f t="shared" si="0"/>
        <v>5.3545763166297569E-3</v>
      </c>
      <c r="P36" s="149">
        <f t="shared" si="1"/>
        <v>0.91155192650403494</v>
      </c>
    </row>
    <row r="37" spans="2:19" s="31" customFormat="1" ht="40.15" customHeight="1" x14ac:dyDescent="0.25">
      <c r="B37" s="27" t="s">
        <v>423</v>
      </c>
      <c r="C37" s="112" t="s">
        <v>508</v>
      </c>
      <c r="D37" s="112" t="s">
        <v>508</v>
      </c>
      <c r="E37" s="9" t="s">
        <v>688</v>
      </c>
      <c r="F37" s="28"/>
      <c r="G37" s="29"/>
      <c r="H37" s="10" t="s">
        <v>187</v>
      </c>
      <c r="I37" s="30">
        <v>3</v>
      </c>
      <c r="J37" s="12">
        <v>1376.5</v>
      </c>
      <c r="K37" s="12">
        <v>1834.69</v>
      </c>
      <c r="L37" s="107">
        <v>0.33286630262115269</v>
      </c>
      <c r="M37" s="12">
        <v>4129.5</v>
      </c>
      <c r="N37" s="12">
        <v>5504.07</v>
      </c>
      <c r="O37" s="149">
        <f t="shared" si="0"/>
        <v>4.9388446633317042E-3</v>
      </c>
      <c r="P37" s="149">
        <f t="shared" si="1"/>
        <v>0.91649077116736666</v>
      </c>
      <c r="S37" s="31" t="e">
        <f>#REF!/#REF!</f>
        <v>#REF!</v>
      </c>
    </row>
    <row r="38" spans="2:19" s="31" customFormat="1" ht="40.15" customHeight="1" x14ac:dyDescent="0.25">
      <c r="B38" s="27" t="s">
        <v>771</v>
      </c>
      <c r="C38" s="112" t="s">
        <v>508</v>
      </c>
      <c r="D38" s="112" t="s">
        <v>508</v>
      </c>
      <c r="E38" s="9" t="s">
        <v>647</v>
      </c>
      <c r="F38" s="28"/>
      <c r="G38" s="29"/>
      <c r="H38" s="10" t="s">
        <v>200</v>
      </c>
      <c r="I38" s="30">
        <v>133</v>
      </c>
      <c r="J38" s="12">
        <v>27.21</v>
      </c>
      <c r="K38" s="12">
        <v>36.270000000000003</v>
      </c>
      <c r="L38" s="107">
        <v>0.33286630262115269</v>
      </c>
      <c r="M38" s="12">
        <v>3618.93</v>
      </c>
      <c r="N38" s="12">
        <v>4823.91</v>
      </c>
      <c r="O38" s="149">
        <f t="shared" si="0"/>
        <v>4.3285318246120488E-3</v>
      </c>
      <c r="P38" s="149">
        <f t="shared" si="1"/>
        <v>0.92081930299197867</v>
      </c>
    </row>
    <row r="39" spans="2:19" s="31" customFormat="1" ht="19.899999999999999" customHeight="1" x14ac:dyDescent="0.25">
      <c r="B39" s="27" t="s">
        <v>732</v>
      </c>
      <c r="C39" s="112" t="s">
        <v>508</v>
      </c>
      <c r="D39" s="112" t="s">
        <v>508</v>
      </c>
      <c r="E39" s="9" t="s">
        <v>735</v>
      </c>
      <c r="F39" s="28"/>
      <c r="G39" s="29"/>
      <c r="H39" s="10" t="s">
        <v>736</v>
      </c>
      <c r="I39" s="30">
        <v>66386.14</v>
      </c>
      <c r="J39" s="12">
        <v>0.05</v>
      </c>
      <c r="K39" s="12">
        <v>7.0000000000000007E-2</v>
      </c>
      <c r="L39" s="107">
        <v>0.33286630262115269</v>
      </c>
      <c r="M39" s="12">
        <v>3319.3</v>
      </c>
      <c r="N39" s="12">
        <v>4647.03</v>
      </c>
      <c r="O39" s="149">
        <f t="shared" si="0"/>
        <v>4.1698160299273685E-3</v>
      </c>
      <c r="P39" s="149">
        <f t="shared" si="1"/>
        <v>0.92498911902190606</v>
      </c>
    </row>
    <row r="40" spans="2:19" s="31" customFormat="1" ht="40.15" customHeight="1" x14ac:dyDescent="0.25">
      <c r="B40" s="27" t="s">
        <v>485</v>
      </c>
      <c r="C40" s="112" t="s">
        <v>508</v>
      </c>
      <c r="D40" s="112" t="s">
        <v>508</v>
      </c>
      <c r="E40" s="9" t="s">
        <v>763</v>
      </c>
      <c r="F40" s="28"/>
      <c r="G40" s="29"/>
      <c r="H40" s="10" t="s">
        <v>205</v>
      </c>
      <c r="I40" s="30">
        <v>235</v>
      </c>
      <c r="J40" s="12">
        <v>14.7</v>
      </c>
      <c r="K40" s="12">
        <v>19.59</v>
      </c>
      <c r="L40" s="107">
        <v>0.33286630262115269</v>
      </c>
      <c r="M40" s="12">
        <v>3454.5</v>
      </c>
      <c r="N40" s="12">
        <v>4603.6499999999996</v>
      </c>
      <c r="O40" s="149">
        <f t="shared" si="0"/>
        <v>4.1308908197655548E-3</v>
      </c>
      <c r="P40" s="149">
        <f t="shared" si="1"/>
        <v>0.92912000984167165</v>
      </c>
    </row>
    <row r="41" spans="2:19" s="31" customFormat="1" ht="72" customHeight="1" x14ac:dyDescent="0.25">
      <c r="B41" s="27" t="s">
        <v>165</v>
      </c>
      <c r="C41" s="112" t="s">
        <v>508</v>
      </c>
      <c r="D41" s="112" t="s">
        <v>508</v>
      </c>
      <c r="E41" s="9" t="s">
        <v>743</v>
      </c>
      <c r="F41" s="28"/>
      <c r="G41" s="29"/>
      <c r="H41" s="10" t="s">
        <v>3</v>
      </c>
      <c r="I41" s="30">
        <v>9.6639999999999997</v>
      </c>
      <c r="J41" s="12">
        <v>340.99</v>
      </c>
      <c r="K41" s="12">
        <v>454.49</v>
      </c>
      <c r="L41" s="107">
        <v>0.33286630262115269</v>
      </c>
      <c r="M41" s="12">
        <v>3295.32</v>
      </c>
      <c r="N41" s="12">
        <v>4392.1899999999996</v>
      </c>
      <c r="O41" s="149">
        <f t="shared" si="0"/>
        <v>3.9411461231123289E-3</v>
      </c>
      <c r="P41" s="149">
        <f t="shared" si="1"/>
        <v>0.93306115596478401</v>
      </c>
    </row>
    <row r="42" spans="2:19" s="31" customFormat="1" ht="40.15" customHeight="1" x14ac:dyDescent="0.25">
      <c r="B42" s="27" t="s">
        <v>30</v>
      </c>
      <c r="C42" s="112" t="s">
        <v>508</v>
      </c>
      <c r="D42" s="112" t="s">
        <v>508</v>
      </c>
      <c r="E42" s="9" t="s">
        <v>540</v>
      </c>
      <c r="F42" s="28"/>
      <c r="G42" s="29"/>
      <c r="H42" s="10" t="s">
        <v>229</v>
      </c>
      <c r="I42" s="30">
        <v>10.879999999999999</v>
      </c>
      <c r="J42" s="12">
        <v>301.77999999999997</v>
      </c>
      <c r="K42" s="12">
        <v>402.23</v>
      </c>
      <c r="L42" s="107">
        <v>0.33286630262115269</v>
      </c>
      <c r="M42" s="12">
        <v>3283.36</v>
      </c>
      <c r="N42" s="12">
        <v>4376.26</v>
      </c>
      <c r="O42" s="149">
        <f t="shared" si="0"/>
        <v>3.9268520106670165E-3</v>
      </c>
      <c r="P42" s="149">
        <f t="shared" si="1"/>
        <v>0.93698800797545101</v>
      </c>
    </row>
    <row r="43" spans="2:19" s="31" customFormat="1" ht="40.15" customHeight="1" x14ac:dyDescent="0.25">
      <c r="B43" s="150" t="s">
        <v>734</v>
      </c>
      <c r="C43" s="152" t="s">
        <v>508</v>
      </c>
      <c r="D43" s="152" t="s">
        <v>508</v>
      </c>
      <c r="E43" s="153" t="s">
        <v>784</v>
      </c>
      <c r="F43" s="157" t="s">
        <v>205</v>
      </c>
      <c r="G43" s="158">
        <v>8.5</v>
      </c>
      <c r="H43" s="151" t="s">
        <v>205</v>
      </c>
      <c r="I43" s="161">
        <v>355.15219999999999</v>
      </c>
      <c r="J43" s="155">
        <v>8.5</v>
      </c>
      <c r="K43" s="155">
        <v>11.33</v>
      </c>
      <c r="L43" s="156">
        <v>0.33286630262115269</v>
      </c>
      <c r="M43" s="155">
        <v>3018.79</v>
      </c>
      <c r="N43" s="155">
        <v>4023.87</v>
      </c>
      <c r="O43" s="159">
        <f t="shared" si="0"/>
        <v>3.6106497329141062E-3</v>
      </c>
      <c r="P43" s="159">
        <f t="shared" si="1"/>
        <v>0.94059865770836515</v>
      </c>
    </row>
    <row r="44" spans="2:19" s="31" customFormat="1" ht="72" customHeight="1" x14ac:dyDescent="0.25">
      <c r="B44" s="27" t="s">
        <v>462</v>
      </c>
      <c r="C44" s="112" t="s">
        <v>508</v>
      </c>
      <c r="D44" s="112" t="s">
        <v>508</v>
      </c>
      <c r="E44" s="9" t="s">
        <v>745</v>
      </c>
      <c r="F44" s="28"/>
      <c r="G44" s="29"/>
      <c r="H44" s="10" t="s">
        <v>3</v>
      </c>
      <c r="I44" s="30">
        <v>7.92</v>
      </c>
      <c r="J44" s="12">
        <v>378.68</v>
      </c>
      <c r="K44" s="12">
        <v>504.73</v>
      </c>
      <c r="L44" s="107">
        <v>0.33286630262115269</v>
      </c>
      <c r="M44" s="12">
        <v>2999.14</v>
      </c>
      <c r="N44" s="12">
        <v>3997.46</v>
      </c>
      <c r="O44" s="149">
        <f t="shared" si="0"/>
        <v>3.5869518352568109E-3</v>
      </c>
      <c r="P44" s="149">
        <f t="shared" si="1"/>
        <v>0.94418560954362196</v>
      </c>
    </row>
    <row r="45" spans="2:19" s="31" customFormat="1" ht="40.15" customHeight="1" x14ac:dyDescent="0.25">
      <c r="B45" s="27" t="s">
        <v>789</v>
      </c>
      <c r="C45" s="112" t="s">
        <v>508</v>
      </c>
      <c r="D45" s="112" t="s">
        <v>508</v>
      </c>
      <c r="E45" s="9" t="s">
        <v>825</v>
      </c>
      <c r="F45" s="28"/>
      <c r="G45" s="29"/>
      <c r="H45" s="10" t="s">
        <v>581</v>
      </c>
      <c r="I45" s="30">
        <v>3</v>
      </c>
      <c r="J45" s="12">
        <v>871.53</v>
      </c>
      <c r="K45" s="12">
        <v>1161.6300000000001</v>
      </c>
      <c r="L45" s="107" t="s">
        <v>164</v>
      </c>
      <c r="M45" s="12">
        <v>2614.59</v>
      </c>
      <c r="N45" s="12">
        <v>3484.89</v>
      </c>
      <c r="O45" s="149">
        <f t="shared" si="0"/>
        <v>3.1270188022314437E-3</v>
      </c>
      <c r="P45" s="149">
        <f t="shared" si="1"/>
        <v>0.94731262834585339</v>
      </c>
    </row>
    <row r="46" spans="2:19" s="31" customFormat="1" ht="40.15" customHeight="1" x14ac:dyDescent="0.25">
      <c r="B46" s="27" t="s">
        <v>808</v>
      </c>
      <c r="C46" s="112" t="s">
        <v>508</v>
      </c>
      <c r="D46" s="112" t="s">
        <v>508</v>
      </c>
      <c r="E46" s="9" t="s">
        <v>828</v>
      </c>
      <c r="F46" s="28"/>
      <c r="G46" s="29"/>
      <c r="H46" s="10" t="s">
        <v>229</v>
      </c>
      <c r="I46" s="30">
        <v>590.4</v>
      </c>
      <c r="J46" s="12">
        <v>4.37</v>
      </c>
      <c r="K46" s="12">
        <v>5.82</v>
      </c>
      <c r="L46" s="107">
        <v>0.33286630262115269</v>
      </c>
      <c r="M46" s="12">
        <v>2580.04</v>
      </c>
      <c r="N46" s="12">
        <v>3436.13</v>
      </c>
      <c r="O46" s="149">
        <f t="shared" si="0"/>
        <v>3.0832660763787469E-3</v>
      </c>
      <c r="P46" s="149">
        <f t="shared" si="1"/>
        <v>0.95039589442223216</v>
      </c>
    </row>
    <row r="47" spans="2:19" s="31" customFormat="1" ht="40.15" customHeight="1" x14ac:dyDescent="0.25">
      <c r="B47" s="27" t="s">
        <v>467</v>
      </c>
      <c r="C47" s="112" t="s">
        <v>508</v>
      </c>
      <c r="D47" s="112" t="s">
        <v>508</v>
      </c>
      <c r="E47" s="9" t="s">
        <v>556</v>
      </c>
      <c r="F47" s="28"/>
      <c r="G47" s="29"/>
      <c r="H47" s="10" t="s">
        <v>229</v>
      </c>
      <c r="I47" s="30">
        <v>165.6</v>
      </c>
      <c r="J47" s="12">
        <v>14.92</v>
      </c>
      <c r="K47" s="12">
        <v>19.89</v>
      </c>
      <c r="L47" s="107">
        <v>0.33286630262115269</v>
      </c>
      <c r="M47" s="12">
        <v>2470.75</v>
      </c>
      <c r="N47" s="12">
        <v>3293.78</v>
      </c>
      <c r="O47" s="149">
        <f t="shared" si="0"/>
        <v>2.9555343182751494E-3</v>
      </c>
      <c r="P47" s="149">
        <f t="shared" si="1"/>
        <v>0.95335142874050727</v>
      </c>
    </row>
    <row r="48" spans="2:19" s="31" customFormat="1" ht="40.15" customHeight="1" x14ac:dyDescent="0.25">
      <c r="B48" s="27" t="s">
        <v>28</v>
      </c>
      <c r="C48" s="112" t="s">
        <v>508</v>
      </c>
      <c r="D48" s="112" t="s">
        <v>508</v>
      </c>
      <c r="E48" s="9" t="s">
        <v>619</v>
      </c>
      <c r="F48" s="28"/>
      <c r="G48" s="29"/>
      <c r="H48" s="10" t="s">
        <v>3</v>
      </c>
      <c r="I48" s="30">
        <v>101.94223529411764</v>
      </c>
      <c r="J48" s="12">
        <v>24.04</v>
      </c>
      <c r="K48" s="12">
        <v>32.04</v>
      </c>
      <c r="L48" s="107">
        <v>0.33286630262115269</v>
      </c>
      <c r="M48" s="12">
        <v>2450.69</v>
      </c>
      <c r="N48" s="12">
        <v>3266.23</v>
      </c>
      <c r="O48" s="149">
        <f t="shared" si="0"/>
        <v>2.9308134897837262E-3</v>
      </c>
      <c r="P48" s="149">
        <f t="shared" si="1"/>
        <v>0.95628224223029101</v>
      </c>
    </row>
    <row r="49" spans="2:18" s="31" customFormat="1" ht="40.15" customHeight="1" x14ac:dyDescent="0.25">
      <c r="B49" s="27" t="s">
        <v>747</v>
      </c>
      <c r="C49" s="112" t="s">
        <v>508</v>
      </c>
      <c r="D49" s="112" t="s">
        <v>753</v>
      </c>
      <c r="E49" s="9" t="s">
        <v>816</v>
      </c>
      <c r="F49" s="28" t="s">
        <v>205</v>
      </c>
      <c r="G49" s="29">
        <v>119</v>
      </c>
      <c r="H49" s="10" t="s">
        <v>187</v>
      </c>
      <c r="I49" s="30">
        <v>20</v>
      </c>
      <c r="J49" s="12">
        <v>119</v>
      </c>
      <c r="K49" s="12">
        <v>158.61000000000001</v>
      </c>
      <c r="L49" s="107">
        <v>0.33286630262115269</v>
      </c>
      <c r="M49" s="12">
        <v>0</v>
      </c>
      <c r="N49" s="12">
        <v>3172.2</v>
      </c>
      <c r="O49" s="149">
        <f t="shared" si="0"/>
        <v>2.846439642123162E-3</v>
      </c>
      <c r="P49" s="149">
        <f t="shared" si="1"/>
        <v>0.95912868187241418</v>
      </c>
    </row>
    <row r="50" spans="2:18" s="31" customFormat="1" ht="40.15" customHeight="1" x14ac:dyDescent="0.25">
      <c r="B50" s="27" t="s">
        <v>464</v>
      </c>
      <c r="C50" s="112" t="s">
        <v>508</v>
      </c>
      <c r="D50" s="112" t="s">
        <v>508</v>
      </c>
      <c r="E50" s="9" t="s">
        <v>733</v>
      </c>
      <c r="F50" s="28"/>
      <c r="G50" s="29"/>
      <c r="H50" s="10" t="s">
        <v>500</v>
      </c>
      <c r="I50" s="30">
        <v>98</v>
      </c>
      <c r="J50" s="12">
        <v>23.73</v>
      </c>
      <c r="K50" s="12">
        <v>31.63</v>
      </c>
      <c r="L50" s="107">
        <v>0.33286630262115269</v>
      </c>
      <c r="M50" s="12">
        <v>2325.54</v>
      </c>
      <c r="N50" s="12">
        <v>3099.74</v>
      </c>
      <c r="O50" s="149">
        <f t="shared" si="0"/>
        <v>2.7814207226135963E-3</v>
      </c>
      <c r="P50" s="149">
        <f t="shared" si="1"/>
        <v>0.96191010259502774</v>
      </c>
    </row>
    <row r="51" spans="2:18" s="31" customFormat="1" ht="40.15" customHeight="1" x14ac:dyDescent="0.25">
      <c r="B51" s="27" t="s">
        <v>788</v>
      </c>
      <c r="C51" s="112" t="s">
        <v>508</v>
      </c>
      <c r="D51" s="112" t="s">
        <v>508</v>
      </c>
      <c r="E51" s="9" t="s">
        <v>824</v>
      </c>
      <c r="F51" s="28"/>
      <c r="G51" s="29"/>
      <c r="H51" s="10" t="s">
        <v>581</v>
      </c>
      <c r="I51" s="30">
        <v>3</v>
      </c>
      <c r="J51" s="12">
        <v>731.74</v>
      </c>
      <c r="K51" s="12">
        <v>975.31</v>
      </c>
      <c r="L51" s="107" t="s">
        <v>164</v>
      </c>
      <c r="M51" s="12">
        <v>2195.2199999999998</v>
      </c>
      <c r="N51" s="12">
        <v>2925.93</v>
      </c>
      <c r="O51" s="149">
        <f t="shared" si="0"/>
        <v>2.6254596627190668E-3</v>
      </c>
      <c r="P51" s="149">
        <f t="shared" si="1"/>
        <v>0.96453556225774684</v>
      </c>
    </row>
    <row r="52" spans="2:18" s="31" customFormat="1" ht="72" customHeight="1" x14ac:dyDescent="0.25">
      <c r="B52" s="150" t="s">
        <v>19</v>
      </c>
      <c r="C52" s="152" t="s">
        <v>508</v>
      </c>
      <c r="D52" s="152" t="s">
        <v>508</v>
      </c>
      <c r="E52" s="153" t="s">
        <v>602</v>
      </c>
      <c r="F52" s="157"/>
      <c r="G52" s="158"/>
      <c r="H52" s="151" t="s">
        <v>200</v>
      </c>
      <c r="I52" s="161">
        <v>7484.3760000000002</v>
      </c>
      <c r="J52" s="155">
        <v>0.28999999999999998</v>
      </c>
      <c r="K52" s="155">
        <v>0.39</v>
      </c>
      <c r="L52" s="156">
        <v>0.33286630262115269</v>
      </c>
      <c r="M52" s="155">
        <v>2170.46</v>
      </c>
      <c r="N52" s="155">
        <v>2918.91</v>
      </c>
      <c r="O52" s="159">
        <f t="shared" si="0"/>
        <v>2.6191605623194373E-3</v>
      </c>
      <c r="P52" s="159">
        <f t="shared" si="1"/>
        <v>0.96715472282006631</v>
      </c>
    </row>
    <row r="53" spans="2:18" s="31" customFormat="1" ht="72" customHeight="1" x14ac:dyDescent="0.25">
      <c r="B53" s="27" t="s">
        <v>163</v>
      </c>
      <c r="C53" s="112" t="s">
        <v>508</v>
      </c>
      <c r="D53" s="112" t="s">
        <v>508</v>
      </c>
      <c r="E53" s="9" t="s">
        <v>742</v>
      </c>
      <c r="F53" s="28"/>
      <c r="G53" s="29"/>
      <c r="H53" s="10" t="s">
        <v>3</v>
      </c>
      <c r="I53" s="30">
        <v>5.88</v>
      </c>
      <c r="J53" s="12">
        <v>368.55</v>
      </c>
      <c r="K53" s="12">
        <v>491.23</v>
      </c>
      <c r="L53" s="107">
        <v>0.33286630262115269</v>
      </c>
      <c r="M53" s="12">
        <v>2167.0700000000002</v>
      </c>
      <c r="N53" s="12">
        <v>2888.43</v>
      </c>
      <c r="O53" s="149">
        <f t="shared" si="0"/>
        <v>2.5918106221227552E-3</v>
      </c>
      <c r="P53" s="149">
        <f t="shared" si="1"/>
        <v>0.96974653344218908</v>
      </c>
    </row>
    <row r="54" spans="2:18" s="31" customFormat="1" ht="40.15" customHeight="1" x14ac:dyDescent="0.25">
      <c r="B54" s="27" t="s">
        <v>790</v>
      </c>
      <c r="C54" s="112" t="s">
        <v>508</v>
      </c>
      <c r="D54" s="112" t="s">
        <v>508</v>
      </c>
      <c r="E54" s="9" t="s">
        <v>826</v>
      </c>
      <c r="F54" s="28"/>
      <c r="G54" s="29"/>
      <c r="H54" s="10" t="s">
        <v>581</v>
      </c>
      <c r="I54" s="30">
        <v>3</v>
      </c>
      <c r="J54" s="12">
        <v>651.05999999999995</v>
      </c>
      <c r="K54" s="12">
        <v>867.78</v>
      </c>
      <c r="L54" s="107" t="s">
        <v>164</v>
      </c>
      <c r="M54" s="12">
        <v>1953.18</v>
      </c>
      <c r="N54" s="12">
        <v>2603.34</v>
      </c>
      <c r="O54" s="149">
        <f t="shared" si="0"/>
        <v>2.3359971558933588E-3</v>
      </c>
      <c r="P54" s="149">
        <f t="shared" si="1"/>
        <v>0.97208253059808247</v>
      </c>
    </row>
    <row r="55" spans="2:18" s="31" customFormat="1" ht="40.15" customHeight="1" x14ac:dyDescent="0.25">
      <c r="B55" s="27" t="s">
        <v>20</v>
      </c>
      <c r="C55" s="112" t="s">
        <v>508</v>
      </c>
      <c r="D55" s="112" t="s">
        <v>508</v>
      </c>
      <c r="E55" s="9" t="s">
        <v>754</v>
      </c>
      <c r="F55" s="28"/>
      <c r="G55" s="29"/>
      <c r="H55" s="10" t="s">
        <v>755</v>
      </c>
      <c r="I55" s="30">
        <v>82</v>
      </c>
      <c r="J55" s="12">
        <v>23.6</v>
      </c>
      <c r="K55" s="12">
        <v>31.46</v>
      </c>
      <c r="L55" s="107">
        <v>0.33286630262115269</v>
      </c>
      <c r="M55" s="12">
        <v>1935.2</v>
      </c>
      <c r="N55" s="12">
        <v>2579.7199999999998</v>
      </c>
      <c r="O55" s="149">
        <f t="shared" si="0"/>
        <v>2.3148027468564286E-3</v>
      </c>
      <c r="P55" s="149">
        <f t="shared" si="1"/>
        <v>0.97439733334493894</v>
      </c>
    </row>
    <row r="56" spans="2:18" s="31" customFormat="1" ht="40.15" customHeight="1" x14ac:dyDescent="0.25">
      <c r="B56" s="27" t="s">
        <v>787</v>
      </c>
      <c r="C56" s="112" t="s">
        <v>508</v>
      </c>
      <c r="D56" s="112" t="s">
        <v>508</v>
      </c>
      <c r="E56" s="9" t="s">
        <v>823</v>
      </c>
      <c r="F56" s="28"/>
      <c r="G56" s="29"/>
      <c r="H56" s="10" t="s">
        <v>581</v>
      </c>
      <c r="I56" s="30">
        <v>3</v>
      </c>
      <c r="J56" s="12">
        <v>624.15</v>
      </c>
      <c r="K56" s="12">
        <v>831.91</v>
      </c>
      <c r="L56" s="107" t="s">
        <v>164</v>
      </c>
      <c r="M56" s="12">
        <v>1872.45</v>
      </c>
      <c r="N56" s="12">
        <v>2495.73</v>
      </c>
      <c r="O56" s="149">
        <f t="shared" si="0"/>
        <v>2.2394378689981841E-3</v>
      </c>
      <c r="P56" s="149">
        <f t="shared" si="1"/>
        <v>0.9766367712139371</v>
      </c>
    </row>
    <row r="57" spans="2:18" s="31" customFormat="1" ht="40.15" customHeight="1" x14ac:dyDescent="0.25">
      <c r="B57" s="27" t="s">
        <v>796</v>
      </c>
      <c r="C57" s="112" t="s">
        <v>508</v>
      </c>
      <c r="D57" s="112" t="s">
        <v>508</v>
      </c>
      <c r="E57" s="9" t="s">
        <v>514</v>
      </c>
      <c r="F57" s="28"/>
      <c r="G57" s="29"/>
      <c r="H57" s="10" t="s">
        <v>200</v>
      </c>
      <c r="I57" s="30">
        <v>153.9</v>
      </c>
      <c r="J57" s="12">
        <v>11.68</v>
      </c>
      <c r="K57" s="12">
        <v>15.57</v>
      </c>
      <c r="L57" s="107">
        <v>0</v>
      </c>
      <c r="M57" s="12">
        <v>1797.55</v>
      </c>
      <c r="N57" s="12">
        <v>2396.2199999999998</v>
      </c>
      <c r="O57" s="149">
        <f t="shared" si="0"/>
        <v>2.1501467748718125E-3</v>
      </c>
      <c r="P57" s="149">
        <f t="shared" si="1"/>
        <v>0.9787869179888089</v>
      </c>
    </row>
    <row r="58" spans="2:18" s="31" customFormat="1" ht="40.15" customHeight="1" x14ac:dyDescent="0.25">
      <c r="B58" s="27" t="s">
        <v>774</v>
      </c>
      <c r="C58" s="112" t="s">
        <v>508</v>
      </c>
      <c r="D58" s="112" t="s">
        <v>508</v>
      </c>
      <c r="E58" s="9" t="s">
        <v>765</v>
      </c>
      <c r="F58" s="28"/>
      <c r="G58" s="29"/>
      <c r="H58" s="10" t="s">
        <v>187</v>
      </c>
      <c r="I58" s="30">
        <v>25</v>
      </c>
      <c r="J58" s="12">
        <v>67.650000000000006</v>
      </c>
      <c r="K58" s="12">
        <v>90.17</v>
      </c>
      <c r="L58" s="107">
        <v>0.33286630262115269</v>
      </c>
      <c r="M58" s="12">
        <v>1691.25</v>
      </c>
      <c r="N58" s="12">
        <v>2254.25</v>
      </c>
      <c r="O58" s="149">
        <f t="shared" si="0"/>
        <v>2.0227559937129242E-3</v>
      </c>
      <c r="P58" s="149">
        <f t="shared" si="1"/>
        <v>0.98080967398252183</v>
      </c>
    </row>
    <row r="59" spans="2:18" s="31" customFormat="1" ht="40.15" customHeight="1" x14ac:dyDescent="0.25">
      <c r="B59" s="27" t="s">
        <v>797</v>
      </c>
      <c r="C59" s="112" t="s">
        <v>508</v>
      </c>
      <c r="D59" s="112" t="s">
        <v>508</v>
      </c>
      <c r="E59" s="9" t="s">
        <v>516</v>
      </c>
      <c r="F59" s="28"/>
      <c r="G59" s="29"/>
      <c r="H59" s="10" t="s">
        <v>200</v>
      </c>
      <c r="I59" s="30">
        <v>218.88</v>
      </c>
      <c r="J59" s="12">
        <v>7.25</v>
      </c>
      <c r="K59" s="12">
        <v>9.66</v>
      </c>
      <c r="L59" s="107">
        <v>0</v>
      </c>
      <c r="M59" s="12">
        <v>1586.88</v>
      </c>
      <c r="N59" s="12">
        <v>2114.38</v>
      </c>
      <c r="O59" s="149">
        <f t="shared" si="0"/>
        <v>1.8972495588274294E-3</v>
      </c>
      <c r="P59" s="149">
        <f t="shared" si="1"/>
        <v>0.98270692354134925</v>
      </c>
    </row>
    <row r="60" spans="2:18" s="31" customFormat="1" ht="40.15" customHeight="1" x14ac:dyDescent="0.25">
      <c r="B60" s="27" t="s">
        <v>414</v>
      </c>
      <c r="C60" s="112" t="s">
        <v>508</v>
      </c>
      <c r="D60" s="112" t="s">
        <v>508</v>
      </c>
      <c r="E60" s="9" t="s">
        <v>532</v>
      </c>
      <c r="F60" s="28"/>
      <c r="G60" s="29"/>
      <c r="H60" s="10" t="s">
        <v>205</v>
      </c>
      <c r="I60" s="30">
        <v>20</v>
      </c>
      <c r="J60" s="12">
        <v>75.25</v>
      </c>
      <c r="K60" s="12">
        <v>100.3</v>
      </c>
      <c r="L60" s="107">
        <v>0.33286630262115269</v>
      </c>
      <c r="M60" s="12">
        <v>1505</v>
      </c>
      <c r="N60" s="12">
        <v>2006</v>
      </c>
      <c r="O60" s="149">
        <f t="shared" si="0"/>
        <v>1.7999993449653437E-3</v>
      </c>
      <c r="P60" s="149">
        <f t="shared" si="1"/>
        <v>0.98450692288631458</v>
      </c>
    </row>
    <row r="61" spans="2:18" s="31" customFormat="1" ht="40.15" customHeight="1" x14ac:dyDescent="0.25">
      <c r="B61" s="27" t="s">
        <v>21</v>
      </c>
      <c r="C61" s="112" t="s">
        <v>508</v>
      </c>
      <c r="D61" s="112" t="s">
        <v>508</v>
      </c>
      <c r="E61" s="9" t="s">
        <v>756</v>
      </c>
      <c r="F61" s="28"/>
      <c r="G61" s="29"/>
      <c r="H61" s="10" t="s">
        <v>229</v>
      </c>
      <c r="I61" s="30">
        <v>439.5</v>
      </c>
      <c r="J61" s="12">
        <v>3.25</v>
      </c>
      <c r="K61" s="12">
        <v>4.33</v>
      </c>
      <c r="L61" s="107">
        <v>0.33286630262115269</v>
      </c>
      <c r="M61" s="12">
        <v>1428.37</v>
      </c>
      <c r="N61" s="12">
        <v>1903.04</v>
      </c>
      <c r="O61" s="149">
        <f t="shared" si="0"/>
        <v>1.7076125391041115E-3</v>
      </c>
      <c r="P61" s="149">
        <f t="shared" si="1"/>
        <v>0.9862145354254187</v>
      </c>
    </row>
    <row r="62" spans="2:18" s="31" customFormat="1" ht="19.899999999999999" customHeight="1" x14ac:dyDescent="0.25">
      <c r="B62" s="27" t="s">
        <v>807</v>
      </c>
      <c r="C62" s="112" t="s">
        <v>508</v>
      </c>
      <c r="D62" s="112" t="s">
        <v>508</v>
      </c>
      <c r="E62" s="9" t="s">
        <v>604</v>
      </c>
      <c r="F62" s="28"/>
      <c r="G62" s="29"/>
      <c r="H62" s="10" t="s">
        <v>229</v>
      </c>
      <c r="I62" s="30">
        <v>25.2</v>
      </c>
      <c r="J62" s="12">
        <v>44.13</v>
      </c>
      <c r="K62" s="12">
        <v>58.82</v>
      </c>
      <c r="L62" s="107">
        <v>0.33286630262115269</v>
      </c>
      <c r="M62" s="12">
        <v>1112.07</v>
      </c>
      <c r="N62" s="12">
        <v>1482.26</v>
      </c>
      <c r="O62" s="149">
        <f t="shared" si="0"/>
        <v>1.3300433843810222E-3</v>
      </c>
      <c r="P62" s="149">
        <f t="shared" si="1"/>
        <v>0.98754457880979973</v>
      </c>
    </row>
    <row r="63" spans="2:18" s="31" customFormat="1" ht="40.15" customHeight="1" x14ac:dyDescent="0.25">
      <c r="B63" s="150" t="s">
        <v>801</v>
      </c>
      <c r="C63" s="152" t="s">
        <v>508</v>
      </c>
      <c r="D63" s="152" t="s">
        <v>508</v>
      </c>
      <c r="E63" s="153" t="s">
        <v>722</v>
      </c>
      <c r="F63" s="157"/>
      <c r="G63" s="158"/>
      <c r="H63" s="151" t="s">
        <v>229</v>
      </c>
      <c r="I63" s="161">
        <v>282.64000000000027</v>
      </c>
      <c r="J63" s="155">
        <v>3.77</v>
      </c>
      <c r="K63" s="155">
        <v>5.0199999999999996</v>
      </c>
      <c r="L63" s="156">
        <v>0.33286630262115269</v>
      </c>
      <c r="M63" s="155">
        <v>1065.55</v>
      </c>
      <c r="N63" s="155">
        <v>1418.85</v>
      </c>
      <c r="O63" s="159">
        <f t="shared" si="0"/>
        <v>1.2731451000020327E-3</v>
      </c>
      <c r="P63" s="159">
        <f t="shared" si="1"/>
        <v>0.98881772390980172</v>
      </c>
      <c r="R63" s="31" t="e">
        <f>'ORÇAMENTO_LOT-C-DESON'!#REF!</f>
        <v>#REF!</v>
      </c>
    </row>
    <row r="64" spans="2:18" s="31" customFormat="1" ht="40.15" customHeight="1" x14ac:dyDescent="0.25">
      <c r="B64" s="27" t="s">
        <v>822</v>
      </c>
      <c r="C64" s="112" t="s">
        <v>508</v>
      </c>
      <c r="D64" s="112" t="s">
        <v>508</v>
      </c>
      <c r="E64" s="9" t="s">
        <v>820</v>
      </c>
      <c r="F64" s="28" t="s">
        <v>200</v>
      </c>
      <c r="G64" s="29">
        <v>23.71</v>
      </c>
      <c r="H64" s="10" t="s">
        <v>200</v>
      </c>
      <c r="I64" s="30">
        <v>43.919999999999995</v>
      </c>
      <c r="J64" s="12">
        <v>23.71</v>
      </c>
      <c r="K64" s="12">
        <v>31.6</v>
      </c>
      <c r="L64" s="107">
        <v>0.33286630262115269</v>
      </c>
      <c r="M64" s="12">
        <v>1041.3399999999999</v>
      </c>
      <c r="N64" s="12">
        <v>1387.87</v>
      </c>
      <c r="O64" s="149">
        <f t="shared" si="0"/>
        <v>1.2453465059307335E-3</v>
      </c>
      <c r="P64" s="149">
        <f t="shared" si="1"/>
        <v>0.99006307041573249</v>
      </c>
      <c r="R64" s="31" t="e">
        <f>'ORÇAMENTO_LOT-C-DESON'!#REF!</f>
        <v>#REF!</v>
      </c>
    </row>
    <row r="65" spans="2:18" s="31" customFormat="1" ht="40.15" customHeight="1" x14ac:dyDescent="0.25">
      <c r="B65" s="27" t="s">
        <v>810</v>
      </c>
      <c r="C65" s="112" t="s">
        <v>508</v>
      </c>
      <c r="D65" s="112" t="s">
        <v>508</v>
      </c>
      <c r="E65" s="9" t="s">
        <v>830</v>
      </c>
      <c r="F65" s="28"/>
      <c r="G65" s="29"/>
      <c r="H65" s="10" t="s">
        <v>229</v>
      </c>
      <c r="I65" s="30">
        <v>36.96</v>
      </c>
      <c r="J65" s="12">
        <v>27.73</v>
      </c>
      <c r="K65" s="12">
        <v>36.96</v>
      </c>
      <c r="L65" s="107">
        <v>0.33286630262115269</v>
      </c>
      <c r="M65" s="12">
        <v>1024.9000000000001</v>
      </c>
      <c r="N65" s="12">
        <v>1366.04</v>
      </c>
      <c r="O65" s="149">
        <f t="shared" si="0"/>
        <v>1.2257582777649343E-3</v>
      </c>
      <c r="P65" s="149">
        <f t="shared" si="1"/>
        <v>0.99128882869349744</v>
      </c>
      <c r="R65" s="31" t="e">
        <f>'ORÇAMENTO_LOT-C-DESON'!#REF!</f>
        <v>#REF!</v>
      </c>
    </row>
    <row r="66" spans="2:18" s="31" customFormat="1" ht="40.15" customHeight="1" x14ac:dyDescent="0.25">
      <c r="B66" s="27" t="s">
        <v>498</v>
      </c>
      <c r="C66" s="112" t="s">
        <v>508</v>
      </c>
      <c r="D66" s="112" t="s">
        <v>508</v>
      </c>
      <c r="E66" s="9" t="s">
        <v>750</v>
      </c>
      <c r="F66" s="28"/>
      <c r="G66" s="29"/>
      <c r="H66" s="10" t="s">
        <v>187</v>
      </c>
      <c r="I66" s="30">
        <v>4</v>
      </c>
      <c r="J66" s="12">
        <v>253.95</v>
      </c>
      <c r="K66" s="12">
        <v>338.48</v>
      </c>
      <c r="L66" s="107">
        <v>0.33286630262115269</v>
      </c>
      <c r="M66" s="12">
        <v>1015.8</v>
      </c>
      <c r="N66" s="12">
        <v>1353.92</v>
      </c>
      <c r="O66" s="149">
        <f t="shared" si="0"/>
        <v>1.2148829078442065E-3</v>
      </c>
      <c r="P66" s="149">
        <f t="shared" si="1"/>
        <v>0.99250371160134165</v>
      </c>
      <c r="R66" s="31" t="e">
        <f>'ORÇAMENTO_LOT-C-DESON'!#REF!</f>
        <v>#REF!</v>
      </c>
    </row>
    <row r="67" spans="2:18" s="31" customFormat="1" ht="19.899999999999999" customHeight="1" x14ac:dyDescent="0.25">
      <c r="B67" s="27" t="s">
        <v>421</v>
      </c>
      <c r="C67" s="112" t="s">
        <v>508</v>
      </c>
      <c r="D67" s="112" t="s">
        <v>508</v>
      </c>
      <c r="E67" s="9" t="s">
        <v>760</v>
      </c>
      <c r="F67" s="28"/>
      <c r="G67" s="29"/>
      <c r="H67" s="10" t="s">
        <v>187</v>
      </c>
      <c r="I67" s="30">
        <v>1</v>
      </c>
      <c r="J67" s="12">
        <v>874.44</v>
      </c>
      <c r="K67" s="12">
        <v>1165.51</v>
      </c>
      <c r="L67" s="107">
        <v>0.33286630262115269</v>
      </c>
      <c r="M67" s="12">
        <v>874.44</v>
      </c>
      <c r="N67" s="12">
        <v>1165.51</v>
      </c>
      <c r="O67" s="149">
        <f t="shared" si="0"/>
        <v>1.0458211548108464E-3</v>
      </c>
      <c r="P67" s="149">
        <f t="shared" si="1"/>
        <v>0.99354953275615254</v>
      </c>
      <c r="R67" s="31" t="e">
        <f>'ORÇAMENTO_LOT-C-DESON'!#REF!</f>
        <v>#REF!</v>
      </c>
    </row>
    <row r="68" spans="2:18" s="31" customFormat="1" ht="19.899999999999999" customHeight="1" x14ac:dyDescent="0.25">
      <c r="B68" s="27" t="s">
        <v>31</v>
      </c>
      <c r="C68" s="112" t="s">
        <v>508</v>
      </c>
      <c r="D68" s="112" t="s">
        <v>508</v>
      </c>
      <c r="E68" s="9" t="s">
        <v>542</v>
      </c>
      <c r="F68" s="28"/>
      <c r="G68" s="29"/>
      <c r="H68" s="10" t="s">
        <v>200</v>
      </c>
      <c r="I68" s="30">
        <v>31</v>
      </c>
      <c r="J68" s="12">
        <v>24.55</v>
      </c>
      <c r="K68" s="12">
        <v>32.72</v>
      </c>
      <c r="L68" s="107">
        <v>0.33286630262115269</v>
      </c>
      <c r="M68" s="12">
        <v>761.05</v>
      </c>
      <c r="N68" s="12">
        <v>1014.32</v>
      </c>
      <c r="O68" s="149">
        <f t="shared" si="0"/>
        <v>9.1015719620401168E-4</v>
      </c>
      <c r="P68" s="149">
        <f t="shared" si="1"/>
        <v>0.99445968995235656</v>
      </c>
      <c r="R68" s="31" t="e">
        <f>'ORÇAMENTO_LOT-C-DESON'!#REF!</f>
        <v>#REF!</v>
      </c>
    </row>
    <row r="69" spans="2:18" s="31" customFormat="1" ht="40.15" customHeight="1" x14ac:dyDescent="0.25">
      <c r="B69" s="27" t="s">
        <v>450</v>
      </c>
      <c r="C69" s="112" t="s">
        <v>508</v>
      </c>
      <c r="D69" s="112" t="s">
        <v>508</v>
      </c>
      <c r="E69" s="9" t="s">
        <v>737</v>
      </c>
      <c r="F69" s="28"/>
      <c r="G69" s="29"/>
      <c r="H69" s="10" t="s">
        <v>738</v>
      </c>
      <c r="I69" s="30">
        <v>1151.32</v>
      </c>
      <c r="J69" s="12">
        <v>0.46</v>
      </c>
      <c r="K69" s="12">
        <v>0.61</v>
      </c>
      <c r="L69" s="107">
        <v>0.33286630262115269</v>
      </c>
      <c r="M69" s="12">
        <v>529.6</v>
      </c>
      <c r="N69" s="12">
        <v>702.31</v>
      </c>
      <c r="O69" s="149">
        <f t="shared" si="0"/>
        <v>6.301882053652096E-4</v>
      </c>
      <c r="P69" s="149">
        <f t="shared" si="1"/>
        <v>0.99508987815772176</v>
      </c>
    </row>
    <row r="70" spans="2:18" s="31" customFormat="1" ht="19.899999999999999" customHeight="1" x14ac:dyDescent="0.25">
      <c r="B70" s="27" t="s">
        <v>794</v>
      </c>
      <c r="C70" s="112" t="s">
        <v>508</v>
      </c>
      <c r="D70" s="112" t="s">
        <v>508</v>
      </c>
      <c r="E70" s="9" t="s">
        <v>740</v>
      </c>
      <c r="F70" s="28"/>
      <c r="G70" s="29"/>
      <c r="H70" s="10" t="s">
        <v>187</v>
      </c>
      <c r="I70" s="30">
        <v>1</v>
      </c>
      <c r="J70" s="12">
        <v>518.35</v>
      </c>
      <c r="K70" s="12">
        <v>690.89</v>
      </c>
      <c r="L70" s="107" t="s">
        <v>164</v>
      </c>
      <c r="M70" s="12">
        <v>518.35</v>
      </c>
      <c r="N70" s="12">
        <v>690.89</v>
      </c>
      <c r="O70" s="149">
        <f t="shared" ref="O70:O84" si="2">N70/$N$91</f>
        <v>6.1994095086894633E-4</v>
      </c>
      <c r="P70" s="149">
        <f t="shared" si="1"/>
        <v>0.99570981910859069</v>
      </c>
      <c r="R70" s="31" t="e">
        <f>'ORÇAMENTO_LOT-C-DESON'!#REF!</f>
        <v>#REF!</v>
      </c>
    </row>
    <row r="71" spans="2:18" s="31" customFormat="1" ht="40.15" customHeight="1" x14ac:dyDescent="0.25">
      <c r="B71" s="27" t="s">
        <v>821</v>
      </c>
      <c r="C71" s="112" t="s">
        <v>508</v>
      </c>
      <c r="D71" s="112" t="s">
        <v>508</v>
      </c>
      <c r="E71" s="9" t="s">
        <v>819</v>
      </c>
      <c r="F71" s="28" t="s">
        <v>200</v>
      </c>
      <c r="G71" s="29">
        <v>56.36</v>
      </c>
      <c r="H71" s="10" t="s">
        <v>200</v>
      </c>
      <c r="I71" s="30">
        <v>8.2799999999999994</v>
      </c>
      <c r="J71" s="12">
        <v>56.36</v>
      </c>
      <c r="K71" s="12">
        <v>75.12</v>
      </c>
      <c r="L71" s="107">
        <v>0.33286630262115269</v>
      </c>
      <c r="M71" s="12">
        <v>466.66</v>
      </c>
      <c r="N71" s="12">
        <v>621.99</v>
      </c>
      <c r="O71" s="149">
        <f t="shared" si="2"/>
        <v>5.5811644694665709E-4</v>
      </c>
      <c r="P71" s="149">
        <f t="shared" ref="P71:P84" si="3">P70+O71</f>
        <v>0.99626793555553739</v>
      </c>
      <c r="R71" s="31" t="e">
        <f>'ORÇAMENTO_LOT-C-DESON'!#REF!</f>
        <v>#REF!</v>
      </c>
    </row>
    <row r="72" spans="2:18" s="31" customFormat="1" ht="40.15" customHeight="1" x14ac:dyDescent="0.25">
      <c r="B72" s="27" t="s">
        <v>813</v>
      </c>
      <c r="C72" s="112" t="s">
        <v>508</v>
      </c>
      <c r="D72" s="112" t="s">
        <v>508</v>
      </c>
      <c r="E72" s="9" t="s">
        <v>818</v>
      </c>
      <c r="F72" s="28" t="s">
        <v>271</v>
      </c>
      <c r="G72" s="29">
        <v>6.32</v>
      </c>
      <c r="H72" s="10" t="s">
        <v>271</v>
      </c>
      <c r="I72" s="30">
        <v>72.48</v>
      </c>
      <c r="J72" s="12">
        <v>6.32</v>
      </c>
      <c r="K72" s="12">
        <v>8.42</v>
      </c>
      <c r="L72" s="107">
        <v>0.33286630262115269</v>
      </c>
      <c r="M72" s="12">
        <v>458.07</v>
      </c>
      <c r="N72" s="12">
        <v>610.28</v>
      </c>
      <c r="O72" s="149">
        <f t="shared" si="2"/>
        <v>5.4760897320311564E-4</v>
      </c>
      <c r="P72" s="149">
        <f t="shared" si="3"/>
        <v>0.99681554452874055</v>
      </c>
      <c r="R72" s="31" t="e">
        <f>'ORÇAMENTO_LOT-C-DESON'!#REF!</f>
        <v>#REF!</v>
      </c>
    </row>
    <row r="73" spans="2:18" s="31" customFormat="1" ht="19.899999999999999" customHeight="1" x14ac:dyDescent="0.25">
      <c r="B73" s="27" t="s">
        <v>804</v>
      </c>
      <c r="C73" s="112" t="s">
        <v>508</v>
      </c>
      <c r="D73" s="112" t="s">
        <v>508</v>
      </c>
      <c r="E73" s="9" t="s">
        <v>671</v>
      </c>
      <c r="F73" s="28"/>
      <c r="G73" s="29"/>
      <c r="H73" s="10" t="s">
        <v>229</v>
      </c>
      <c r="I73" s="30">
        <v>211.32307692307711</v>
      </c>
      <c r="J73" s="12">
        <v>2.13</v>
      </c>
      <c r="K73" s="12">
        <v>2.84</v>
      </c>
      <c r="L73" s="107">
        <v>0.33286630262115269</v>
      </c>
      <c r="M73" s="12">
        <v>450.11</v>
      </c>
      <c r="N73" s="12">
        <v>600.16</v>
      </c>
      <c r="O73" s="149">
        <f t="shared" si="2"/>
        <v>5.3852821878085772E-4</v>
      </c>
      <c r="P73" s="149">
        <f t="shared" si="3"/>
        <v>0.99735407274752141</v>
      </c>
      <c r="R73" s="31" t="e">
        <f>'ORÇAMENTO_LOT-C-DESON'!#REF!</f>
        <v>#REF!</v>
      </c>
    </row>
    <row r="74" spans="2:18" s="31" customFormat="1" ht="40.15" customHeight="1" x14ac:dyDescent="0.25">
      <c r="B74" s="27" t="s">
        <v>799</v>
      </c>
      <c r="C74" s="112" t="s">
        <v>508</v>
      </c>
      <c r="D74" s="112" t="s">
        <v>508</v>
      </c>
      <c r="E74" s="9" t="s">
        <v>520</v>
      </c>
      <c r="F74" s="28"/>
      <c r="G74" s="29"/>
      <c r="H74" s="10" t="s">
        <v>229</v>
      </c>
      <c r="I74" s="30">
        <v>320.56000000000012</v>
      </c>
      <c r="J74" s="12">
        <v>1.35</v>
      </c>
      <c r="K74" s="12">
        <v>1.8</v>
      </c>
      <c r="L74" s="107">
        <v>0</v>
      </c>
      <c r="M74" s="12">
        <v>432.75</v>
      </c>
      <c r="N74" s="12">
        <v>577.01</v>
      </c>
      <c r="O74" s="149">
        <f t="shared" si="2"/>
        <v>5.1775554438606829E-4</v>
      </c>
      <c r="P74" s="149">
        <f t="shared" si="3"/>
        <v>0.99787182829190746</v>
      </c>
    </row>
    <row r="75" spans="2:18" s="31" customFormat="1" ht="40.15" customHeight="1" x14ac:dyDescent="0.25">
      <c r="B75" s="27" t="s">
        <v>773</v>
      </c>
      <c r="C75" s="112" t="s">
        <v>508</v>
      </c>
      <c r="D75" s="112" t="s">
        <v>508</v>
      </c>
      <c r="E75" s="9" t="s">
        <v>769</v>
      </c>
      <c r="F75" s="28" t="s">
        <v>755</v>
      </c>
      <c r="G75" s="29">
        <v>70.56</v>
      </c>
      <c r="H75" s="10" t="s">
        <v>755</v>
      </c>
      <c r="I75" s="30">
        <v>5</v>
      </c>
      <c r="J75" s="12">
        <v>70.56</v>
      </c>
      <c r="K75" s="12">
        <v>94.05</v>
      </c>
      <c r="L75" s="107">
        <v>0.33286630262115269</v>
      </c>
      <c r="M75" s="12">
        <v>352.8</v>
      </c>
      <c r="N75" s="12">
        <v>470.25</v>
      </c>
      <c r="O75" s="149">
        <f t="shared" si="2"/>
        <v>4.2195896907774318E-4</v>
      </c>
      <c r="P75" s="149">
        <f t="shared" si="3"/>
        <v>0.99829378726098517</v>
      </c>
    </row>
    <row r="76" spans="2:18" s="31" customFormat="1" ht="19.899999999999999" customHeight="1" x14ac:dyDescent="0.25">
      <c r="B76" s="27" t="s">
        <v>795</v>
      </c>
      <c r="C76" s="112" t="s">
        <v>508</v>
      </c>
      <c r="D76" s="112" t="s">
        <v>508</v>
      </c>
      <c r="E76" s="9" t="s">
        <v>741</v>
      </c>
      <c r="F76" s="28"/>
      <c r="G76" s="29"/>
      <c r="H76" s="10" t="s">
        <v>187</v>
      </c>
      <c r="I76" s="30">
        <v>1</v>
      </c>
      <c r="J76" s="12">
        <v>298.60000000000002</v>
      </c>
      <c r="K76" s="12">
        <v>397.99</v>
      </c>
      <c r="L76" s="107" t="s">
        <v>164</v>
      </c>
      <c r="M76" s="12">
        <v>298.60000000000002</v>
      </c>
      <c r="N76" s="12">
        <v>397.99</v>
      </c>
      <c r="O76" s="149">
        <f t="shared" si="2"/>
        <v>3.5711951111802451E-4</v>
      </c>
      <c r="P76" s="149">
        <f t="shared" si="3"/>
        <v>0.99865090677210322</v>
      </c>
    </row>
    <row r="77" spans="2:18" s="31" customFormat="1" ht="40.15" customHeight="1" x14ac:dyDescent="0.25">
      <c r="B77" s="150" t="s">
        <v>776</v>
      </c>
      <c r="C77" s="152" t="s">
        <v>508</v>
      </c>
      <c r="D77" s="152" t="s">
        <v>508</v>
      </c>
      <c r="E77" s="153" t="s">
        <v>767</v>
      </c>
      <c r="F77" s="157"/>
      <c r="G77" s="158"/>
      <c r="H77" s="151" t="s">
        <v>187</v>
      </c>
      <c r="I77" s="161">
        <v>3</v>
      </c>
      <c r="J77" s="155">
        <v>72.48</v>
      </c>
      <c r="K77" s="155">
        <v>96.61</v>
      </c>
      <c r="L77" s="156">
        <v>0.33286630262115269</v>
      </c>
      <c r="M77" s="155">
        <v>217.44</v>
      </c>
      <c r="N77" s="155">
        <v>289.83</v>
      </c>
      <c r="O77" s="159">
        <f t="shared" si="2"/>
        <v>2.6006670496077046E-4</v>
      </c>
      <c r="P77" s="159">
        <f t="shared" si="3"/>
        <v>0.99891097347706403</v>
      </c>
    </row>
    <row r="78" spans="2:18" s="31" customFormat="1" ht="40.15" customHeight="1" x14ac:dyDescent="0.25">
      <c r="B78" s="27" t="s">
        <v>452</v>
      </c>
      <c r="C78" s="112" t="s">
        <v>508</v>
      </c>
      <c r="D78" s="112" t="s">
        <v>508</v>
      </c>
      <c r="E78" s="9" t="s">
        <v>739</v>
      </c>
      <c r="F78" s="28"/>
      <c r="G78" s="29"/>
      <c r="H78" s="10" t="s">
        <v>738</v>
      </c>
      <c r="I78" s="30">
        <v>454.57</v>
      </c>
      <c r="J78" s="12">
        <v>0.46</v>
      </c>
      <c r="K78" s="12">
        <v>0.61</v>
      </c>
      <c r="L78" s="107">
        <v>0.33286630262115269</v>
      </c>
      <c r="M78" s="12">
        <v>209.1</v>
      </c>
      <c r="N78" s="12">
        <v>277.29000000000002</v>
      </c>
      <c r="O78" s="149">
        <f t="shared" si="2"/>
        <v>2.4881446578536398E-4</v>
      </c>
      <c r="P78" s="149">
        <f t="shared" si="3"/>
        <v>0.99915978794284943</v>
      </c>
    </row>
    <row r="79" spans="2:18" s="31" customFormat="1" ht="40.15" customHeight="1" x14ac:dyDescent="0.25">
      <c r="B79" s="27" t="s">
        <v>812</v>
      </c>
      <c r="C79" s="112" t="s">
        <v>508</v>
      </c>
      <c r="D79" s="112" t="s">
        <v>508</v>
      </c>
      <c r="E79" s="9" t="s">
        <v>817</v>
      </c>
      <c r="F79" s="28" t="s">
        <v>229</v>
      </c>
      <c r="G79" s="29">
        <v>322.82</v>
      </c>
      <c r="H79" s="10" t="s">
        <v>229</v>
      </c>
      <c r="I79" s="30">
        <v>0.55199999999999994</v>
      </c>
      <c r="J79" s="12">
        <v>322.82</v>
      </c>
      <c r="K79" s="12">
        <v>430.28</v>
      </c>
      <c r="L79" s="107">
        <v>0.33286630262115269</v>
      </c>
      <c r="M79" s="12">
        <v>178.19</v>
      </c>
      <c r="N79" s="12">
        <v>237.51</v>
      </c>
      <c r="O79" s="149">
        <f t="shared" si="2"/>
        <v>2.1311956352079698E-4</v>
      </c>
      <c r="P79" s="149">
        <f t="shared" si="3"/>
        <v>0.9993729075063702</v>
      </c>
    </row>
    <row r="80" spans="2:18" s="31" customFormat="1" ht="40.15" customHeight="1" x14ac:dyDescent="0.25">
      <c r="B80" s="27" t="s">
        <v>798</v>
      </c>
      <c r="C80" s="112" t="s">
        <v>508</v>
      </c>
      <c r="D80" s="112" t="s">
        <v>508</v>
      </c>
      <c r="E80" s="9" t="s">
        <v>518</v>
      </c>
      <c r="F80" s="28"/>
      <c r="G80" s="29"/>
      <c r="H80" s="10" t="s">
        <v>229</v>
      </c>
      <c r="I80" s="30">
        <v>2.9999999999999996</v>
      </c>
      <c r="J80" s="12">
        <v>57.15</v>
      </c>
      <c r="K80" s="12">
        <v>76.17</v>
      </c>
      <c r="L80" s="107">
        <v>0</v>
      </c>
      <c r="M80" s="12">
        <v>171.45</v>
      </c>
      <c r="N80" s="12">
        <v>228.51</v>
      </c>
      <c r="O80" s="149">
        <f t="shared" si="2"/>
        <v>2.0504379377768228E-4</v>
      </c>
      <c r="P80" s="149">
        <f t="shared" si="3"/>
        <v>0.99957795130014793</v>
      </c>
    </row>
    <row r="81" spans="1:18" s="31" customFormat="1" ht="40.15" customHeight="1" x14ac:dyDescent="0.25">
      <c r="B81" s="27" t="s">
        <v>775</v>
      </c>
      <c r="C81" s="112" t="s">
        <v>508</v>
      </c>
      <c r="D81" s="112" t="s">
        <v>508</v>
      </c>
      <c r="E81" s="9" t="s">
        <v>766</v>
      </c>
      <c r="F81" s="28"/>
      <c r="G81" s="29"/>
      <c r="H81" s="10" t="s">
        <v>187</v>
      </c>
      <c r="I81" s="30">
        <v>2</v>
      </c>
      <c r="J81" s="12">
        <v>82.12</v>
      </c>
      <c r="K81" s="12">
        <v>109.45</v>
      </c>
      <c r="L81" s="107">
        <v>0.33286630262115269</v>
      </c>
      <c r="M81" s="12">
        <v>164.24</v>
      </c>
      <c r="N81" s="12">
        <v>218.9</v>
      </c>
      <c r="O81" s="149">
        <f t="shared" si="2"/>
        <v>1.9642066630753426E-4</v>
      </c>
      <c r="P81" s="149">
        <f t="shared" si="3"/>
        <v>0.99977437196645547</v>
      </c>
    </row>
    <row r="82" spans="1:18" s="31" customFormat="1" ht="40.15" customHeight="1" x14ac:dyDescent="0.25">
      <c r="B82" s="27" t="s">
        <v>811</v>
      </c>
      <c r="C82" s="112" t="s">
        <v>508</v>
      </c>
      <c r="D82" s="112" t="s">
        <v>508</v>
      </c>
      <c r="E82" s="9" t="s">
        <v>831</v>
      </c>
      <c r="F82" s="28"/>
      <c r="G82" s="29"/>
      <c r="H82" s="10" t="s">
        <v>200</v>
      </c>
      <c r="I82" s="30">
        <v>33.6</v>
      </c>
      <c r="J82" s="12">
        <v>2.29</v>
      </c>
      <c r="K82" s="12">
        <v>3.05</v>
      </c>
      <c r="L82" s="107">
        <v>0.33286630262115269</v>
      </c>
      <c r="M82" s="12">
        <v>76.94</v>
      </c>
      <c r="N82" s="12">
        <v>102.48</v>
      </c>
      <c r="O82" s="149">
        <f t="shared" si="2"/>
        <v>9.1956098141599419E-5</v>
      </c>
      <c r="P82" s="149">
        <f t="shared" si="3"/>
        <v>0.99986632806459708</v>
      </c>
    </row>
    <row r="83" spans="1:18" s="31" customFormat="1" ht="40.15" customHeight="1" x14ac:dyDescent="0.25">
      <c r="B83" s="27" t="s">
        <v>809</v>
      </c>
      <c r="C83" s="112" t="s">
        <v>508</v>
      </c>
      <c r="D83" s="112" t="s">
        <v>508</v>
      </c>
      <c r="E83" s="9" t="s">
        <v>829</v>
      </c>
      <c r="F83" s="28"/>
      <c r="G83" s="29"/>
      <c r="H83" s="10" t="s">
        <v>229</v>
      </c>
      <c r="I83" s="30">
        <v>13.44</v>
      </c>
      <c r="J83" s="12">
        <v>5.24</v>
      </c>
      <c r="K83" s="12">
        <v>6.98</v>
      </c>
      <c r="L83" s="107">
        <v>0.33286630262115269</v>
      </c>
      <c r="M83" s="12">
        <v>70.42</v>
      </c>
      <c r="N83" s="12">
        <v>93.81</v>
      </c>
      <c r="O83" s="149">
        <f t="shared" si="2"/>
        <v>8.4176439955732248E-5</v>
      </c>
      <c r="P83" s="149">
        <f t="shared" si="3"/>
        <v>0.99995050450455281</v>
      </c>
    </row>
    <row r="84" spans="1:18" s="31" customFormat="1" ht="40.15" customHeight="1" x14ac:dyDescent="0.25">
      <c r="B84" s="27" t="s">
        <v>465</v>
      </c>
      <c r="C84" s="112" t="s">
        <v>508</v>
      </c>
      <c r="D84" s="112" t="s">
        <v>508</v>
      </c>
      <c r="E84" s="9" t="s">
        <v>551</v>
      </c>
      <c r="F84" s="28"/>
      <c r="G84" s="29"/>
      <c r="H84" s="10" t="s">
        <v>205</v>
      </c>
      <c r="I84" s="30">
        <v>5.6</v>
      </c>
      <c r="J84" s="12">
        <v>7.39</v>
      </c>
      <c r="K84" s="12">
        <v>9.85</v>
      </c>
      <c r="L84" s="107">
        <v>0.33286630262115269</v>
      </c>
      <c r="M84" s="12">
        <v>41.38</v>
      </c>
      <c r="N84" s="12">
        <v>55.16</v>
      </c>
      <c r="O84" s="149">
        <f t="shared" si="2"/>
        <v>4.9495495447800773E-5</v>
      </c>
      <c r="P84" s="149">
        <f t="shared" si="3"/>
        <v>1.0000000000000007</v>
      </c>
    </row>
    <row r="85" spans="1:18" s="31" customFormat="1" ht="25.15" customHeight="1" x14ac:dyDescent="0.25">
      <c r="B85" s="27"/>
      <c r="C85" s="112"/>
      <c r="D85" s="112"/>
      <c r="E85" s="9"/>
      <c r="F85" s="28"/>
      <c r="G85" s="29"/>
      <c r="H85" s="10"/>
      <c r="I85" s="30"/>
      <c r="J85" s="12"/>
      <c r="K85" s="12"/>
      <c r="L85" s="107"/>
      <c r="M85" s="12"/>
      <c r="N85" s="12"/>
      <c r="O85" s="149"/>
      <c r="P85" s="149"/>
    </row>
    <row r="86" spans="1:18" s="31" customFormat="1" ht="25.15" customHeight="1" x14ac:dyDescent="0.25">
      <c r="B86" s="27"/>
      <c r="C86" s="112"/>
      <c r="D86" s="112"/>
      <c r="E86" s="9"/>
      <c r="F86" s="28"/>
      <c r="G86" s="29"/>
      <c r="H86" s="10"/>
      <c r="I86" s="30"/>
      <c r="J86" s="12"/>
      <c r="K86" s="12"/>
      <c r="L86" s="107"/>
      <c r="M86" s="12"/>
      <c r="N86" s="12"/>
      <c r="O86" s="149"/>
      <c r="P86" s="149"/>
    </row>
    <row r="87" spans="1:18" s="31" customFormat="1" ht="25.15" customHeight="1" x14ac:dyDescent="0.25">
      <c r="B87" s="27"/>
      <c r="C87" s="112"/>
      <c r="D87" s="112"/>
      <c r="E87" s="9"/>
      <c r="F87" s="28"/>
      <c r="G87" s="29"/>
      <c r="H87" s="10"/>
      <c r="I87" s="30"/>
      <c r="J87" s="12"/>
      <c r="K87" s="12"/>
      <c r="L87" s="107"/>
      <c r="M87" s="12"/>
      <c r="N87" s="12"/>
      <c r="O87" s="149"/>
      <c r="P87" s="149"/>
    </row>
    <row r="88" spans="1:18" s="31" customFormat="1" ht="25.15" customHeight="1" x14ac:dyDescent="0.25">
      <c r="B88" s="27"/>
      <c r="C88" s="112"/>
      <c r="D88" s="112"/>
      <c r="E88" s="9"/>
      <c r="F88" s="28"/>
      <c r="G88" s="29"/>
      <c r="H88" s="10"/>
      <c r="I88" s="30"/>
      <c r="J88" s="12"/>
      <c r="K88" s="12"/>
      <c r="L88" s="107"/>
      <c r="M88" s="12"/>
      <c r="N88" s="12"/>
      <c r="O88" s="149"/>
      <c r="P88" s="149"/>
    </row>
    <row r="89" spans="1:18" s="31" customFormat="1" ht="25.15" customHeight="1" x14ac:dyDescent="0.25">
      <c r="B89" s="27"/>
      <c r="C89" s="112"/>
      <c r="D89" s="112"/>
      <c r="E89" s="9"/>
      <c r="F89" s="28"/>
      <c r="G89" s="29"/>
      <c r="H89" s="10"/>
      <c r="I89" s="30"/>
      <c r="J89" s="12"/>
      <c r="K89" s="12"/>
      <c r="L89" s="107"/>
      <c r="M89" s="12"/>
      <c r="N89" s="12"/>
      <c r="O89" s="149"/>
      <c r="P89" s="149"/>
    </row>
    <row r="90" spans="1:18" s="6" customFormat="1" ht="12" customHeight="1" x14ac:dyDescent="0.25">
      <c r="B90" s="171"/>
      <c r="C90" s="178"/>
      <c r="D90" s="178"/>
      <c r="E90" s="125"/>
      <c r="F90" s="126"/>
      <c r="G90" s="127"/>
      <c r="H90" s="123"/>
      <c r="I90" s="123"/>
      <c r="J90" s="128"/>
      <c r="K90" s="128"/>
      <c r="L90" s="128"/>
      <c r="M90" s="128"/>
      <c r="N90" s="129"/>
      <c r="O90" s="180"/>
      <c r="P90" s="180"/>
    </row>
    <row r="91" spans="1:18" s="31" customFormat="1" ht="36.6" customHeight="1" x14ac:dyDescent="0.25">
      <c r="B91" s="222"/>
      <c r="C91" s="223"/>
      <c r="D91" s="223"/>
      <c r="E91" s="224" t="s">
        <v>24</v>
      </c>
      <c r="F91" s="225"/>
      <c r="G91" s="226"/>
      <c r="H91" s="227"/>
      <c r="I91" s="228"/>
      <c r="J91" s="228"/>
      <c r="K91" s="228"/>
      <c r="L91" s="228"/>
      <c r="M91" s="229" t="e">
        <f>SUM(M4,#REF!,#REF!,#REF!,#REF!,#REF!,#REF!,#REF!)</f>
        <v>#REF!</v>
      </c>
      <c r="N91" s="229">
        <f>SUM(N5:N90)</f>
        <v>1114444.8499999996</v>
      </c>
      <c r="O91" s="230">
        <f>SUM(O5:O90)</f>
        <v>1.0000000000000007</v>
      </c>
      <c r="P91" s="231"/>
      <c r="R91" s="143"/>
    </row>
    <row r="92" spans="1:18" x14ac:dyDescent="0.25">
      <c r="A92" s="31"/>
    </row>
    <row r="93" spans="1:18" x14ac:dyDescent="0.25">
      <c r="A93" s="31"/>
      <c r="N93" s="2" t="e">
        <f>N91='ORÇAMENTO_LOT-C-DESON'!#REF!</f>
        <v>#REF!</v>
      </c>
    </row>
    <row r="95" spans="1:18" x14ac:dyDescent="0.25">
      <c r="M95" s="106"/>
      <c r="N95" s="106"/>
      <c r="O95" s="106"/>
      <c r="P95" s="106"/>
    </row>
  </sheetData>
  <sortState xmlns:xlrd2="http://schemas.microsoft.com/office/spreadsheetml/2017/richdata2" ref="B5:P84">
    <sortCondition descending="1" ref="O5:O84"/>
  </sortState>
  <mergeCells count="14">
    <mergeCell ref="M2:M3"/>
    <mergeCell ref="N2:N3"/>
    <mergeCell ref="O2:O3"/>
    <mergeCell ref="P2:P3"/>
    <mergeCell ref="B1:P1"/>
    <mergeCell ref="B2:B3"/>
    <mergeCell ref="C2:C3"/>
    <mergeCell ref="E2:E3"/>
    <mergeCell ref="F2:G3"/>
    <mergeCell ref="H2:H3"/>
    <mergeCell ref="I2:I3"/>
    <mergeCell ref="J2:J3"/>
    <mergeCell ref="K2:K3"/>
    <mergeCell ref="L2:L3"/>
  </mergeCells>
  <printOptions horizontalCentered="1"/>
  <pageMargins left="0.59055118110236227" right="0.19685039370078741" top="0.78740157480314965" bottom="0.59055118110236227" header="0.31496062992125984" footer="0.11811023622047245"/>
  <pageSetup paperSize="9" scale="91" orientation="landscape" r:id="rId1"/>
  <rowBreaks count="7" manualBreakCount="7">
    <brk id="12" min="1" max="15" man="1"/>
    <brk id="22" min="1" max="15" man="1"/>
    <brk id="33" min="1" max="15" man="1"/>
    <brk id="43" min="1" max="15" man="1"/>
    <brk id="52" min="1" max="15" man="1"/>
    <brk id="63" min="1" max="15" man="1"/>
    <brk id="77" min="1" max="15" man="1"/>
  </rowBreaks>
  <colBreaks count="1" manualBreakCount="1">
    <brk id="1" max="19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T127"/>
  <sheetViews>
    <sheetView view="pageBreakPreview" zoomScaleSheetLayoutView="100" workbookViewId="0">
      <selection activeCell="K7" sqref="K7"/>
    </sheetView>
  </sheetViews>
  <sheetFormatPr defaultColWidth="8.85546875" defaultRowHeight="14.25" x14ac:dyDescent="0.2"/>
  <cols>
    <col min="1" max="1" width="1.28515625" style="132" customWidth="1"/>
    <col min="2" max="2" width="8.85546875" style="132"/>
    <col min="3" max="3" width="0" style="132" hidden="1" customWidth="1"/>
    <col min="4" max="4" width="9.7109375" style="132" customWidth="1"/>
    <col min="5" max="5" width="63.7109375" style="136" customWidth="1"/>
    <col min="6" max="6" width="7.7109375" style="138" hidden="1" customWidth="1"/>
    <col min="7" max="7" width="1" style="137" hidden="1" customWidth="1"/>
    <col min="8" max="8" width="8.28515625" style="137" customWidth="1"/>
    <col min="9" max="9" width="12.42578125" style="137" customWidth="1"/>
    <col min="10" max="10" width="13.28515625" style="137" hidden="1" customWidth="1"/>
    <col min="11" max="11" width="12" style="137" customWidth="1"/>
    <col min="12" max="12" width="16.5703125" style="132" hidden="1" customWidth="1"/>
    <col min="13" max="13" width="13.28515625" style="132" hidden="1" customWidth="1"/>
    <col min="14" max="14" width="15" style="132" customWidth="1"/>
    <col min="15" max="15" width="12.42578125" style="132" customWidth="1"/>
    <col min="16" max="16" width="13.7109375" style="132" customWidth="1"/>
    <col min="17" max="17" width="5.42578125" style="132" customWidth="1"/>
    <col min="18" max="18" width="16" style="132" customWidth="1"/>
    <col min="19" max="19" width="12.140625" style="132" customWidth="1"/>
    <col min="20" max="260" width="8.85546875" style="132"/>
    <col min="261" max="261" width="64.7109375" style="132" customWidth="1"/>
    <col min="262" max="262" width="7.7109375" style="132" customWidth="1"/>
    <col min="263" max="263" width="11.5703125" style="132" customWidth="1"/>
    <col min="264" max="264" width="10.140625" style="132" customWidth="1"/>
    <col min="265" max="265" width="22.7109375" style="132" customWidth="1"/>
    <col min="266" max="266" width="17.42578125" style="132" customWidth="1"/>
    <col min="267" max="267" width="15.28515625" style="132" customWidth="1"/>
    <col min="268" max="269" width="9.140625" style="132" customWidth="1"/>
    <col min="270" max="271" width="9.28515625" style="132" bestFit="1" customWidth="1"/>
    <col min="272" max="272" width="10.28515625" style="132" bestFit="1" customWidth="1"/>
    <col min="273" max="274" width="9.28515625" style="132" bestFit="1" customWidth="1"/>
    <col min="275" max="516" width="8.85546875" style="132"/>
    <col min="517" max="517" width="64.7109375" style="132" customWidth="1"/>
    <col min="518" max="518" width="7.7109375" style="132" customWidth="1"/>
    <col min="519" max="519" width="11.5703125" style="132" customWidth="1"/>
    <col min="520" max="520" width="10.140625" style="132" customWidth="1"/>
    <col min="521" max="521" width="22.7109375" style="132" customWidth="1"/>
    <col min="522" max="522" width="17.42578125" style="132" customWidth="1"/>
    <col min="523" max="523" width="15.28515625" style="132" customWidth="1"/>
    <col min="524" max="525" width="9.140625" style="132" customWidth="1"/>
    <col min="526" max="527" width="9.28515625" style="132" bestFit="1" customWidth="1"/>
    <col min="528" max="528" width="10.28515625" style="132" bestFit="1" customWidth="1"/>
    <col min="529" max="530" width="9.28515625" style="132" bestFit="1" customWidth="1"/>
    <col min="531" max="772" width="8.85546875" style="132"/>
    <col min="773" max="773" width="64.7109375" style="132" customWidth="1"/>
    <col min="774" max="774" width="7.7109375" style="132" customWidth="1"/>
    <col min="775" max="775" width="11.5703125" style="132" customWidth="1"/>
    <col min="776" max="776" width="10.140625" style="132" customWidth="1"/>
    <col min="777" max="777" width="22.7109375" style="132" customWidth="1"/>
    <col min="778" max="778" width="17.42578125" style="132" customWidth="1"/>
    <col min="779" max="779" width="15.28515625" style="132" customWidth="1"/>
    <col min="780" max="781" width="9.140625" style="132" customWidth="1"/>
    <col min="782" max="783" width="9.28515625" style="132" bestFit="1" customWidth="1"/>
    <col min="784" max="784" width="10.28515625" style="132" bestFit="1" customWidth="1"/>
    <col min="785" max="786" width="9.28515625" style="132" bestFit="1" customWidth="1"/>
    <col min="787" max="1028" width="8.85546875" style="132"/>
    <col min="1029" max="1029" width="64.7109375" style="132" customWidth="1"/>
    <col min="1030" max="1030" width="7.7109375" style="132" customWidth="1"/>
    <col min="1031" max="1031" width="11.5703125" style="132" customWidth="1"/>
    <col min="1032" max="1032" width="10.140625" style="132" customWidth="1"/>
    <col min="1033" max="1033" width="22.7109375" style="132" customWidth="1"/>
    <col min="1034" max="1034" width="17.42578125" style="132" customWidth="1"/>
    <col min="1035" max="1035" width="15.28515625" style="132" customWidth="1"/>
    <col min="1036" max="1037" width="9.140625" style="132" customWidth="1"/>
    <col min="1038" max="1039" width="9.28515625" style="132" bestFit="1" customWidth="1"/>
    <col min="1040" max="1040" width="10.28515625" style="132" bestFit="1" customWidth="1"/>
    <col min="1041" max="1042" width="9.28515625" style="132" bestFit="1" customWidth="1"/>
    <col min="1043" max="1284" width="8.85546875" style="132"/>
    <col min="1285" max="1285" width="64.7109375" style="132" customWidth="1"/>
    <col min="1286" max="1286" width="7.7109375" style="132" customWidth="1"/>
    <col min="1287" max="1287" width="11.5703125" style="132" customWidth="1"/>
    <col min="1288" max="1288" width="10.140625" style="132" customWidth="1"/>
    <col min="1289" max="1289" width="22.7109375" style="132" customWidth="1"/>
    <col min="1290" max="1290" width="17.42578125" style="132" customWidth="1"/>
    <col min="1291" max="1291" width="15.28515625" style="132" customWidth="1"/>
    <col min="1292" max="1293" width="9.140625" style="132" customWidth="1"/>
    <col min="1294" max="1295" width="9.28515625" style="132" bestFit="1" customWidth="1"/>
    <col min="1296" max="1296" width="10.28515625" style="132" bestFit="1" customWidth="1"/>
    <col min="1297" max="1298" width="9.28515625" style="132" bestFit="1" customWidth="1"/>
    <col min="1299" max="1540" width="8.85546875" style="132"/>
    <col min="1541" max="1541" width="64.7109375" style="132" customWidth="1"/>
    <col min="1542" max="1542" width="7.7109375" style="132" customWidth="1"/>
    <col min="1543" max="1543" width="11.5703125" style="132" customWidth="1"/>
    <col min="1544" max="1544" width="10.140625" style="132" customWidth="1"/>
    <col min="1545" max="1545" width="22.7109375" style="132" customWidth="1"/>
    <col min="1546" max="1546" width="17.42578125" style="132" customWidth="1"/>
    <col min="1547" max="1547" width="15.28515625" style="132" customWidth="1"/>
    <col min="1548" max="1549" width="9.140625" style="132" customWidth="1"/>
    <col min="1550" max="1551" width="9.28515625" style="132" bestFit="1" customWidth="1"/>
    <col min="1552" max="1552" width="10.28515625" style="132" bestFit="1" customWidth="1"/>
    <col min="1553" max="1554" width="9.28515625" style="132" bestFit="1" customWidth="1"/>
    <col min="1555" max="1796" width="8.85546875" style="132"/>
    <col min="1797" max="1797" width="64.7109375" style="132" customWidth="1"/>
    <col min="1798" max="1798" width="7.7109375" style="132" customWidth="1"/>
    <col min="1799" max="1799" width="11.5703125" style="132" customWidth="1"/>
    <col min="1800" max="1800" width="10.140625" style="132" customWidth="1"/>
    <col min="1801" max="1801" width="22.7109375" style="132" customWidth="1"/>
    <col min="1802" max="1802" width="17.42578125" style="132" customWidth="1"/>
    <col min="1803" max="1803" width="15.28515625" style="132" customWidth="1"/>
    <col min="1804" max="1805" width="9.140625" style="132" customWidth="1"/>
    <col min="1806" max="1807" width="9.28515625" style="132" bestFit="1" customWidth="1"/>
    <col min="1808" max="1808" width="10.28515625" style="132" bestFit="1" customWidth="1"/>
    <col min="1809" max="1810" width="9.28515625" style="132" bestFit="1" customWidth="1"/>
    <col min="1811" max="2052" width="8.85546875" style="132"/>
    <col min="2053" max="2053" width="64.7109375" style="132" customWidth="1"/>
    <col min="2054" max="2054" width="7.7109375" style="132" customWidth="1"/>
    <col min="2055" max="2055" width="11.5703125" style="132" customWidth="1"/>
    <col min="2056" max="2056" width="10.140625" style="132" customWidth="1"/>
    <col min="2057" max="2057" width="22.7109375" style="132" customWidth="1"/>
    <col min="2058" max="2058" width="17.42578125" style="132" customWidth="1"/>
    <col min="2059" max="2059" width="15.28515625" style="132" customWidth="1"/>
    <col min="2060" max="2061" width="9.140625" style="132" customWidth="1"/>
    <col min="2062" max="2063" width="9.28515625" style="132" bestFit="1" customWidth="1"/>
    <col min="2064" max="2064" width="10.28515625" style="132" bestFit="1" customWidth="1"/>
    <col min="2065" max="2066" width="9.28515625" style="132" bestFit="1" customWidth="1"/>
    <col min="2067" max="2308" width="8.85546875" style="132"/>
    <col min="2309" max="2309" width="64.7109375" style="132" customWidth="1"/>
    <col min="2310" max="2310" width="7.7109375" style="132" customWidth="1"/>
    <col min="2311" max="2311" width="11.5703125" style="132" customWidth="1"/>
    <col min="2312" max="2312" width="10.140625" style="132" customWidth="1"/>
    <col min="2313" max="2313" width="22.7109375" style="132" customWidth="1"/>
    <col min="2314" max="2314" width="17.42578125" style="132" customWidth="1"/>
    <col min="2315" max="2315" width="15.28515625" style="132" customWidth="1"/>
    <col min="2316" max="2317" width="9.140625" style="132" customWidth="1"/>
    <col min="2318" max="2319" width="9.28515625" style="132" bestFit="1" customWidth="1"/>
    <col min="2320" max="2320" width="10.28515625" style="132" bestFit="1" customWidth="1"/>
    <col min="2321" max="2322" width="9.28515625" style="132" bestFit="1" customWidth="1"/>
    <col min="2323" max="2564" width="8.85546875" style="132"/>
    <col min="2565" max="2565" width="64.7109375" style="132" customWidth="1"/>
    <col min="2566" max="2566" width="7.7109375" style="132" customWidth="1"/>
    <col min="2567" max="2567" width="11.5703125" style="132" customWidth="1"/>
    <col min="2568" max="2568" width="10.140625" style="132" customWidth="1"/>
    <col min="2569" max="2569" width="22.7109375" style="132" customWidth="1"/>
    <col min="2570" max="2570" width="17.42578125" style="132" customWidth="1"/>
    <col min="2571" max="2571" width="15.28515625" style="132" customWidth="1"/>
    <col min="2572" max="2573" width="9.140625" style="132" customWidth="1"/>
    <col min="2574" max="2575" width="9.28515625" style="132" bestFit="1" customWidth="1"/>
    <col min="2576" max="2576" width="10.28515625" style="132" bestFit="1" customWidth="1"/>
    <col min="2577" max="2578" width="9.28515625" style="132" bestFit="1" customWidth="1"/>
    <col min="2579" max="2820" width="8.85546875" style="132"/>
    <col min="2821" max="2821" width="64.7109375" style="132" customWidth="1"/>
    <col min="2822" max="2822" width="7.7109375" style="132" customWidth="1"/>
    <col min="2823" max="2823" width="11.5703125" style="132" customWidth="1"/>
    <col min="2824" max="2824" width="10.140625" style="132" customWidth="1"/>
    <col min="2825" max="2825" width="22.7109375" style="132" customWidth="1"/>
    <col min="2826" max="2826" width="17.42578125" style="132" customWidth="1"/>
    <col min="2827" max="2827" width="15.28515625" style="132" customWidth="1"/>
    <col min="2828" max="2829" width="9.140625" style="132" customWidth="1"/>
    <col min="2830" max="2831" width="9.28515625" style="132" bestFit="1" customWidth="1"/>
    <col min="2832" max="2832" width="10.28515625" style="132" bestFit="1" customWidth="1"/>
    <col min="2833" max="2834" width="9.28515625" style="132" bestFit="1" customWidth="1"/>
    <col min="2835" max="3076" width="8.85546875" style="132"/>
    <col min="3077" max="3077" width="64.7109375" style="132" customWidth="1"/>
    <col min="3078" max="3078" width="7.7109375" style="132" customWidth="1"/>
    <col min="3079" max="3079" width="11.5703125" style="132" customWidth="1"/>
    <col min="3080" max="3080" width="10.140625" style="132" customWidth="1"/>
    <col min="3081" max="3081" width="22.7109375" style="132" customWidth="1"/>
    <col min="3082" max="3082" width="17.42578125" style="132" customWidth="1"/>
    <col min="3083" max="3083" width="15.28515625" style="132" customWidth="1"/>
    <col min="3084" max="3085" width="9.140625" style="132" customWidth="1"/>
    <col min="3086" max="3087" width="9.28515625" style="132" bestFit="1" customWidth="1"/>
    <col min="3088" max="3088" width="10.28515625" style="132" bestFit="1" customWidth="1"/>
    <col min="3089" max="3090" width="9.28515625" style="132" bestFit="1" customWidth="1"/>
    <col min="3091" max="3332" width="8.85546875" style="132"/>
    <col min="3333" max="3333" width="64.7109375" style="132" customWidth="1"/>
    <col min="3334" max="3334" width="7.7109375" style="132" customWidth="1"/>
    <col min="3335" max="3335" width="11.5703125" style="132" customWidth="1"/>
    <col min="3336" max="3336" width="10.140625" style="132" customWidth="1"/>
    <col min="3337" max="3337" width="22.7109375" style="132" customWidth="1"/>
    <col min="3338" max="3338" width="17.42578125" style="132" customWidth="1"/>
    <col min="3339" max="3339" width="15.28515625" style="132" customWidth="1"/>
    <col min="3340" max="3341" width="9.140625" style="132" customWidth="1"/>
    <col min="3342" max="3343" width="9.28515625" style="132" bestFit="1" customWidth="1"/>
    <col min="3344" max="3344" width="10.28515625" style="132" bestFit="1" customWidth="1"/>
    <col min="3345" max="3346" width="9.28515625" style="132" bestFit="1" customWidth="1"/>
    <col min="3347" max="3588" width="8.85546875" style="132"/>
    <col min="3589" max="3589" width="64.7109375" style="132" customWidth="1"/>
    <col min="3590" max="3590" width="7.7109375" style="132" customWidth="1"/>
    <col min="3591" max="3591" width="11.5703125" style="132" customWidth="1"/>
    <col min="3592" max="3592" width="10.140625" style="132" customWidth="1"/>
    <col min="3593" max="3593" width="22.7109375" style="132" customWidth="1"/>
    <col min="3594" max="3594" width="17.42578125" style="132" customWidth="1"/>
    <col min="3595" max="3595" width="15.28515625" style="132" customWidth="1"/>
    <col min="3596" max="3597" width="9.140625" style="132" customWidth="1"/>
    <col min="3598" max="3599" width="9.28515625" style="132" bestFit="1" customWidth="1"/>
    <col min="3600" max="3600" width="10.28515625" style="132" bestFit="1" customWidth="1"/>
    <col min="3601" max="3602" width="9.28515625" style="132" bestFit="1" customWidth="1"/>
    <col min="3603" max="3844" width="8.85546875" style="132"/>
    <col min="3845" max="3845" width="64.7109375" style="132" customWidth="1"/>
    <col min="3846" max="3846" width="7.7109375" style="132" customWidth="1"/>
    <col min="3847" max="3847" width="11.5703125" style="132" customWidth="1"/>
    <col min="3848" max="3848" width="10.140625" style="132" customWidth="1"/>
    <col min="3849" max="3849" width="22.7109375" style="132" customWidth="1"/>
    <col min="3850" max="3850" width="17.42578125" style="132" customWidth="1"/>
    <col min="3851" max="3851" width="15.28515625" style="132" customWidth="1"/>
    <col min="3852" max="3853" width="9.140625" style="132" customWidth="1"/>
    <col min="3854" max="3855" width="9.28515625" style="132" bestFit="1" customWidth="1"/>
    <col min="3856" max="3856" width="10.28515625" style="132" bestFit="1" customWidth="1"/>
    <col min="3857" max="3858" width="9.28515625" style="132" bestFit="1" customWidth="1"/>
    <col min="3859" max="4100" width="8.85546875" style="132"/>
    <col min="4101" max="4101" width="64.7109375" style="132" customWidth="1"/>
    <col min="4102" max="4102" width="7.7109375" style="132" customWidth="1"/>
    <col min="4103" max="4103" width="11.5703125" style="132" customWidth="1"/>
    <col min="4104" max="4104" width="10.140625" style="132" customWidth="1"/>
    <col min="4105" max="4105" width="22.7109375" style="132" customWidth="1"/>
    <col min="4106" max="4106" width="17.42578125" style="132" customWidth="1"/>
    <col min="4107" max="4107" width="15.28515625" style="132" customWidth="1"/>
    <col min="4108" max="4109" width="9.140625" style="132" customWidth="1"/>
    <col min="4110" max="4111" width="9.28515625" style="132" bestFit="1" customWidth="1"/>
    <col min="4112" max="4112" width="10.28515625" style="132" bestFit="1" customWidth="1"/>
    <col min="4113" max="4114" width="9.28515625" style="132" bestFit="1" customWidth="1"/>
    <col min="4115" max="4356" width="8.85546875" style="132"/>
    <col min="4357" max="4357" width="64.7109375" style="132" customWidth="1"/>
    <col min="4358" max="4358" width="7.7109375" style="132" customWidth="1"/>
    <col min="4359" max="4359" width="11.5703125" style="132" customWidth="1"/>
    <col min="4360" max="4360" width="10.140625" style="132" customWidth="1"/>
    <col min="4361" max="4361" width="22.7109375" style="132" customWidth="1"/>
    <col min="4362" max="4362" width="17.42578125" style="132" customWidth="1"/>
    <col min="4363" max="4363" width="15.28515625" style="132" customWidth="1"/>
    <col min="4364" max="4365" width="9.140625" style="132" customWidth="1"/>
    <col min="4366" max="4367" width="9.28515625" style="132" bestFit="1" customWidth="1"/>
    <col min="4368" max="4368" width="10.28515625" style="132" bestFit="1" customWidth="1"/>
    <col min="4369" max="4370" width="9.28515625" style="132" bestFit="1" customWidth="1"/>
    <col min="4371" max="4612" width="8.85546875" style="132"/>
    <col min="4613" max="4613" width="64.7109375" style="132" customWidth="1"/>
    <col min="4614" max="4614" width="7.7109375" style="132" customWidth="1"/>
    <col min="4615" max="4615" width="11.5703125" style="132" customWidth="1"/>
    <col min="4616" max="4616" width="10.140625" style="132" customWidth="1"/>
    <col min="4617" max="4617" width="22.7109375" style="132" customWidth="1"/>
    <col min="4618" max="4618" width="17.42578125" style="132" customWidth="1"/>
    <col min="4619" max="4619" width="15.28515625" style="132" customWidth="1"/>
    <col min="4620" max="4621" width="9.140625" style="132" customWidth="1"/>
    <col min="4622" max="4623" width="9.28515625" style="132" bestFit="1" customWidth="1"/>
    <col min="4624" max="4624" width="10.28515625" style="132" bestFit="1" customWidth="1"/>
    <col min="4625" max="4626" width="9.28515625" style="132" bestFit="1" customWidth="1"/>
    <col min="4627" max="4868" width="8.85546875" style="132"/>
    <col min="4869" max="4869" width="64.7109375" style="132" customWidth="1"/>
    <col min="4870" max="4870" width="7.7109375" style="132" customWidth="1"/>
    <col min="4871" max="4871" width="11.5703125" style="132" customWidth="1"/>
    <col min="4872" max="4872" width="10.140625" style="132" customWidth="1"/>
    <col min="4873" max="4873" width="22.7109375" style="132" customWidth="1"/>
    <col min="4874" max="4874" width="17.42578125" style="132" customWidth="1"/>
    <col min="4875" max="4875" width="15.28515625" style="132" customWidth="1"/>
    <col min="4876" max="4877" width="9.140625" style="132" customWidth="1"/>
    <col min="4878" max="4879" width="9.28515625" style="132" bestFit="1" customWidth="1"/>
    <col min="4880" max="4880" width="10.28515625" style="132" bestFit="1" customWidth="1"/>
    <col min="4881" max="4882" width="9.28515625" style="132" bestFit="1" customWidth="1"/>
    <col min="4883" max="5124" width="8.85546875" style="132"/>
    <col min="5125" max="5125" width="64.7109375" style="132" customWidth="1"/>
    <col min="5126" max="5126" width="7.7109375" style="132" customWidth="1"/>
    <col min="5127" max="5127" width="11.5703125" style="132" customWidth="1"/>
    <col min="5128" max="5128" width="10.140625" style="132" customWidth="1"/>
    <col min="5129" max="5129" width="22.7109375" style="132" customWidth="1"/>
    <col min="5130" max="5130" width="17.42578125" style="132" customWidth="1"/>
    <col min="5131" max="5131" width="15.28515625" style="132" customWidth="1"/>
    <col min="5132" max="5133" width="9.140625" style="132" customWidth="1"/>
    <col min="5134" max="5135" width="9.28515625" style="132" bestFit="1" customWidth="1"/>
    <col min="5136" max="5136" width="10.28515625" style="132" bestFit="1" customWidth="1"/>
    <col min="5137" max="5138" width="9.28515625" style="132" bestFit="1" customWidth="1"/>
    <col min="5139" max="5380" width="8.85546875" style="132"/>
    <col min="5381" max="5381" width="64.7109375" style="132" customWidth="1"/>
    <col min="5382" max="5382" width="7.7109375" style="132" customWidth="1"/>
    <col min="5383" max="5383" width="11.5703125" style="132" customWidth="1"/>
    <col min="5384" max="5384" width="10.140625" style="132" customWidth="1"/>
    <col min="5385" max="5385" width="22.7109375" style="132" customWidth="1"/>
    <col min="5386" max="5386" width="17.42578125" style="132" customWidth="1"/>
    <col min="5387" max="5387" width="15.28515625" style="132" customWidth="1"/>
    <col min="5388" max="5389" width="9.140625" style="132" customWidth="1"/>
    <col min="5390" max="5391" width="9.28515625" style="132" bestFit="1" customWidth="1"/>
    <col min="5392" max="5392" width="10.28515625" style="132" bestFit="1" customWidth="1"/>
    <col min="5393" max="5394" width="9.28515625" style="132" bestFit="1" customWidth="1"/>
    <col min="5395" max="5636" width="8.85546875" style="132"/>
    <col min="5637" max="5637" width="64.7109375" style="132" customWidth="1"/>
    <col min="5638" max="5638" width="7.7109375" style="132" customWidth="1"/>
    <col min="5639" max="5639" width="11.5703125" style="132" customWidth="1"/>
    <col min="5640" max="5640" width="10.140625" style="132" customWidth="1"/>
    <col min="5641" max="5641" width="22.7109375" style="132" customWidth="1"/>
    <col min="5642" max="5642" width="17.42578125" style="132" customWidth="1"/>
    <col min="5643" max="5643" width="15.28515625" style="132" customWidth="1"/>
    <col min="5644" max="5645" width="9.140625" style="132" customWidth="1"/>
    <col min="5646" max="5647" width="9.28515625" style="132" bestFit="1" customWidth="1"/>
    <col min="5648" max="5648" width="10.28515625" style="132" bestFit="1" customWidth="1"/>
    <col min="5649" max="5650" width="9.28515625" style="132" bestFit="1" customWidth="1"/>
    <col min="5651" max="5892" width="8.85546875" style="132"/>
    <col min="5893" max="5893" width="64.7109375" style="132" customWidth="1"/>
    <col min="5894" max="5894" width="7.7109375" style="132" customWidth="1"/>
    <col min="5895" max="5895" width="11.5703125" style="132" customWidth="1"/>
    <col min="5896" max="5896" width="10.140625" style="132" customWidth="1"/>
    <col min="5897" max="5897" width="22.7109375" style="132" customWidth="1"/>
    <col min="5898" max="5898" width="17.42578125" style="132" customWidth="1"/>
    <col min="5899" max="5899" width="15.28515625" style="132" customWidth="1"/>
    <col min="5900" max="5901" width="9.140625" style="132" customWidth="1"/>
    <col min="5902" max="5903" width="9.28515625" style="132" bestFit="1" customWidth="1"/>
    <col min="5904" max="5904" width="10.28515625" style="132" bestFit="1" customWidth="1"/>
    <col min="5905" max="5906" width="9.28515625" style="132" bestFit="1" customWidth="1"/>
    <col min="5907" max="6148" width="8.85546875" style="132"/>
    <col min="6149" max="6149" width="64.7109375" style="132" customWidth="1"/>
    <col min="6150" max="6150" width="7.7109375" style="132" customWidth="1"/>
    <col min="6151" max="6151" width="11.5703125" style="132" customWidth="1"/>
    <col min="6152" max="6152" width="10.140625" style="132" customWidth="1"/>
    <col min="6153" max="6153" width="22.7109375" style="132" customWidth="1"/>
    <col min="6154" max="6154" width="17.42578125" style="132" customWidth="1"/>
    <col min="6155" max="6155" width="15.28515625" style="132" customWidth="1"/>
    <col min="6156" max="6157" width="9.140625" style="132" customWidth="1"/>
    <col min="6158" max="6159" width="9.28515625" style="132" bestFit="1" customWidth="1"/>
    <col min="6160" max="6160" width="10.28515625" style="132" bestFit="1" customWidth="1"/>
    <col min="6161" max="6162" width="9.28515625" style="132" bestFit="1" customWidth="1"/>
    <col min="6163" max="6404" width="8.85546875" style="132"/>
    <col min="6405" max="6405" width="64.7109375" style="132" customWidth="1"/>
    <col min="6406" max="6406" width="7.7109375" style="132" customWidth="1"/>
    <col min="6407" max="6407" width="11.5703125" style="132" customWidth="1"/>
    <col min="6408" max="6408" width="10.140625" style="132" customWidth="1"/>
    <col min="6409" max="6409" width="22.7109375" style="132" customWidth="1"/>
    <col min="6410" max="6410" width="17.42578125" style="132" customWidth="1"/>
    <col min="6411" max="6411" width="15.28515625" style="132" customWidth="1"/>
    <col min="6412" max="6413" width="9.140625" style="132" customWidth="1"/>
    <col min="6414" max="6415" width="9.28515625" style="132" bestFit="1" customWidth="1"/>
    <col min="6416" max="6416" width="10.28515625" style="132" bestFit="1" customWidth="1"/>
    <col min="6417" max="6418" width="9.28515625" style="132" bestFit="1" customWidth="1"/>
    <col min="6419" max="6660" width="8.85546875" style="132"/>
    <col min="6661" max="6661" width="64.7109375" style="132" customWidth="1"/>
    <col min="6662" max="6662" width="7.7109375" style="132" customWidth="1"/>
    <col min="6663" max="6663" width="11.5703125" style="132" customWidth="1"/>
    <col min="6664" max="6664" width="10.140625" style="132" customWidth="1"/>
    <col min="6665" max="6665" width="22.7109375" style="132" customWidth="1"/>
    <col min="6666" max="6666" width="17.42578125" style="132" customWidth="1"/>
    <col min="6667" max="6667" width="15.28515625" style="132" customWidth="1"/>
    <col min="6668" max="6669" width="9.140625" style="132" customWidth="1"/>
    <col min="6670" max="6671" width="9.28515625" style="132" bestFit="1" customWidth="1"/>
    <col min="6672" max="6672" width="10.28515625" style="132" bestFit="1" customWidth="1"/>
    <col min="6673" max="6674" width="9.28515625" style="132" bestFit="1" customWidth="1"/>
    <col min="6675" max="6916" width="8.85546875" style="132"/>
    <col min="6917" max="6917" width="64.7109375" style="132" customWidth="1"/>
    <col min="6918" max="6918" width="7.7109375" style="132" customWidth="1"/>
    <col min="6919" max="6919" width="11.5703125" style="132" customWidth="1"/>
    <col min="6920" max="6920" width="10.140625" style="132" customWidth="1"/>
    <col min="6921" max="6921" width="22.7109375" style="132" customWidth="1"/>
    <col min="6922" max="6922" width="17.42578125" style="132" customWidth="1"/>
    <col min="6923" max="6923" width="15.28515625" style="132" customWidth="1"/>
    <col min="6924" max="6925" width="9.140625" style="132" customWidth="1"/>
    <col min="6926" max="6927" width="9.28515625" style="132" bestFit="1" customWidth="1"/>
    <col min="6928" max="6928" width="10.28515625" style="132" bestFit="1" customWidth="1"/>
    <col min="6929" max="6930" width="9.28515625" style="132" bestFit="1" customWidth="1"/>
    <col min="6931" max="7172" width="8.85546875" style="132"/>
    <col min="7173" max="7173" width="64.7109375" style="132" customWidth="1"/>
    <col min="7174" max="7174" width="7.7109375" style="132" customWidth="1"/>
    <col min="7175" max="7175" width="11.5703125" style="132" customWidth="1"/>
    <col min="7176" max="7176" width="10.140625" style="132" customWidth="1"/>
    <col min="7177" max="7177" width="22.7109375" style="132" customWidth="1"/>
    <col min="7178" max="7178" width="17.42578125" style="132" customWidth="1"/>
    <col min="7179" max="7179" width="15.28515625" style="132" customWidth="1"/>
    <col min="7180" max="7181" width="9.140625" style="132" customWidth="1"/>
    <col min="7182" max="7183" width="9.28515625" style="132" bestFit="1" customWidth="1"/>
    <col min="7184" max="7184" width="10.28515625" style="132" bestFit="1" customWidth="1"/>
    <col min="7185" max="7186" width="9.28515625" style="132" bestFit="1" customWidth="1"/>
    <col min="7187" max="7428" width="8.85546875" style="132"/>
    <col min="7429" max="7429" width="64.7109375" style="132" customWidth="1"/>
    <col min="7430" max="7430" width="7.7109375" style="132" customWidth="1"/>
    <col min="7431" max="7431" width="11.5703125" style="132" customWidth="1"/>
    <col min="7432" max="7432" width="10.140625" style="132" customWidth="1"/>
    <col min="7433" max="7433" width="22.7109375" style="132" customWidth="1"/>
    <col min="7434" max="7434" width="17.42578125" style="132" customWidth="1"/>
    <col min="7435" max="7435" width="15.28515625" style="132" customWidth="1"/>
    <col min="7436" max="7437" width="9.140625" style="132" customWidth="1"/>
    <col min="7438" max="7439" width="9.28515625" style="132" bestFit="1" customWidth="1"/>
    <col min="7440" max="7440" width="10.28515625" style="132" bestFit="1" customWidth="1"/>
    <col min="7441" max="7442" width="9.28515625" style="132" bestFit="1" customWidth="1"/>
    <col min="7443" max="7684" width="8.85546875" style="132"/>
    <col min="7685" max="7685" width="64.7109375" style="132" customWidth="1"/>
    <col min="7686" max="7686" width="7.7109375" style="132" customWidth="1"/>
    <col min="7687" max="7687" width="11.5703125" style="132" customWidth="1"/>
    <col min="7688" max="7688" width="10.140625" style="132" customWidth="1"/>
    <col min="7689" max="7689" width="22.7109375" style="132" customWidth="1"/>
    <col min="7690" max="7690" width="17.42578125" style="132" customWidth="1"/>
    <col min="7691" max="7691" width="15.28515625" style="132" customWidth="1"/>
    <col min="7692" max="7693" width="9.140625" style="132" customWidth="1"/>
    <col min="7694" max="7695" width="9.28515625" style="132" bestFit="1" customWidth="1"/>
    <col min="7696" max="7696" width="10.28515625" style="132" bestFit="1" customWidth="1"/>
    <col min="7697" max="7698" width="9.28515625" style="132" bestFit="1" customWidth="1"/>
    <col min="7699" max="7940" width="8.85546875" style="132"/>
    <col min="7941" max="7941" width="64.7109375" style="132" customWidth="1"/>
    <col min="7942" max="7942" width="7.7109375" style="132" customWidth="1"/>
    <col min="7943" max="7943" width="11.5703125" style="132" customWidth="1"/>
    <col min="7944" max="7944" width="10.140625" style="132" customWidth="1"/>
    <col min="7945" max="7945" width="22.7109375" style="132" customWidth="1"/>
    <col min="7946" max="7946" width="17.42578125" style="132" customWidth="1"/>
    <col min="7947" max="7947" width="15.28515625" style="132" customWidth="1"/>
    <col min="7948" max="7949" width="9.140625" style="132" customWidth="1"/>
    <col min="7950" max="7951" width="9.28515625" style="132" bestFit="1" customWidth="1"/>
    <col min="7952" max="7952" width="10.28515625" style="132" bestFit="1" customWidth="1"/>
    <col min="7953" max="7954" width="9.28515625" style="132" bestFit="1" customWidth="1"/>
    <col min="7955" max="8196" width="8.85546875" style="132"/>
    <col min="8197" max="8197" width="64.7109375" style="132" customWidth="1"/>
    <col min="8198" max="8198" width="7.7109375" style="132" customWidth="1"/>
    <col min="8199" max="8199" width="11.5703125" style="132" customWidth="1"/>
    <col min="8200" max="8200" width="10.140625" style="132" customWidth="1"/>
    <col min="8201" max="8201" width="22.7109375" style="132" customWidth="1"/>
    <col min="8202" max="8202" width="17.42578125" style="132" customWidth="1"/>
    <col min="8203" max="8203" width="15.28515625" style="132" customWidth="1"/>
    <col min="8204" max="8205" width="9.140625" style="132" customWidth="1"/>
    <col min="8206" max="8207" width="9.28515625" style="132" bestFit="1" customWidth="1"/>
    <col min="8208" max="8208" width="10.28515625" style="132" bestFit="1" customWidth="1"/>
    <col min="8209" max="8210" width="9.28515625" style="132" bestFit="1" customWidth="1"/>
    <col min="8211" max="8452" width="8.85546875" style="132"/>
    <col min="8453" max="8453" width="64.7109375" style="132" customWidth="1"/>
    <col min="8454" max="8454" width="7.7109375" style="132" customWidth="1"/>
    <col min="8455" max="8455" width="11.5703125" style="132" customWidth="1"/>
    <col min="8456" max="8456" width="10.140625" style="132" customWidth="1"/>
    <col min="8457" max="8457" width="22.7109375" style="132" customWidth="1"/>
    <col min="8458" max="8458" width="17.42578125" style="132" customWidth="1"/>
    <col min="8459" max="8459" width="15.28515625" style="132" customWidth="1"/>
    <col min="8460" max="8461" width="9.140625" style="132" customWidth="1"/>
    <col min="8462" max="8463" width="9.28515625" style="132" bestFit="1" customWidth="1"/>
    <col min="8464" max="8464" width="10.28515625" style="132" bestFit="1" customWidth="1"/>
    <col min="8465" max="8466" width="9.28515625" style="132" bestFit="1" customWidth="1"/>
    <col min="8467" max="8708" width="8.85546875" style="132"/>
    <col min="8709" max="8709" width="64.7109375" style="132" customWidth="1"/>
    <col min="8710" max="8710" width="7.7109375" style="132" customWidth="1"/>
    <col min="8711" max="8711" width="11.5703125" style="132" customWidth="1"/>
    <col min="8712" max="8712" width="10.140625" style="132" customWidth="1"/>
    <col min="8713" max="8713" width="22.7109375" style="132" customWidth="1"/>
    <col min="8714" max="8714" width="17.42578125" style="132" customWidth="1"/>
    <col min="8715" max="8715" width="15.28515625" style="132" customWidth="1"/>
    <col min="8716" max="8717" width="9.140625" style="132" customWidth="1"/>
    <col min="8718" max="8719" width="9.28515625" style="132" bestFit="1" customWidth="1"/>
    <col min="8720" max="8720" width="10.28515625" style="132" bestFit="1" customWidth="1"/>
    <col min="8721" max="8722" width="9.28515625" style="132" bestFit="1" customWidth="1"/>
    <col min="8723" max="8964" width="8.85546875" style="132"/>
    <col min="8965" max="8965" width="64.7109375" style="132" customWidth="1"/>
    <col min="8966" max="8966" width="7.7109375" style="132" customWidth="1"/>
    <col min="8967" max="8967" width="11.5703125" style="132" customWidth="1"/>
    <col min="8968" max="8968" width="10.140625" style="132" customWidth="1"/>
    <col min="8969" max="8969" width="22.7109375" style="132" customWidth="1"/>
    <col min="8970" max="8970" width="17.42578125" style="132" customWidth="1"/>
    <col min="8971" max="8971" width="15.28515625" style="132" customWidth="1"/>
    <col min="8972" max="8973" width="9.140625" style="132" customWidth="1"/>
    <col min="8974" max="8975" width="9.28515625" style="132" bestFit="1" customWidth="1"/>
    <col min="8976" max="8976" width="10.28515625" style="132" bestFit="1" customWidth="1"/>
    <col min="8977" max="8978" width="9.28515625" style="132" bestFit="1" customWidth="1"/>
    <col min="8979" max="9220" width="8.85546875" style="132"/>
    <col min="9221" max="9221" width="64.7109375" style="132" customWidth="1"/>
    <col min="9222" max="9222" width="7.7109375" style="132" customWidth="1"/>
    <col min="9223" max="9223" width="11.5703125" style="132" customWidth="1"/>
    <col min="9224" max="9224" width="10.140625" style="132" customWidth="1"/>
    <col min="9225" max="9225" width="22.7109375" style="132" customWidth="1"/>
    <col min="9226" max="9226" width="17.42578125" style="132" customWidth="1"/>
    <col min="9227" max="9227" width="15.28515625" style="132" customWidth="1"/>
    <col min="9228" max="9229" width="9.140625" style="132" customWidth="1"/>
    <col min="9230" max="9231" width="9.28515625" style="132" bestFit="1" customWidth="1"/>
    <col min="9232" max="9232" width="10.28515625" style="132" bestFit="1" customWidth="1"/>
    <col min="9233" max="9234" width="9.28515625" style="132" bestFit="1" customWidth="1"/>
    <col min="9235" max="9476" width="8.85546875" style="132"/>
    <col min="9477" max="9477" width="64.7109375" style="132" customWidth="1"/>
    <col min="9478" max="9478" width="7.7109375" style="132" customWidth="1"/>
    <col min="9479" max="9479" width="11.5703125" style="132" customWidth="1"/>
    <col min="9480" max="9480" width="10.140625" style="132" customWidth="1"/>
    <col min="9481" max="9481" width="22.7109375" style="132" customWidth="1"/>
    <col min="9482" max="9482" width="17.42578125" style="132" customWidth="1"/>
    <col min="9483" max="9483" width="15.28515625" style="132" customWidth="1"/>
    <col min="9484" max="9485" width="9.140625" style="132" customWidth="1"/>
    <col min="9486" max="9487" width="9.28515625" style="132" bestFit="1" customWidth="1"/>
    <col min="9488" max="9488" width="10.28515625" style="132" bestFit="1" customWidth="1"/>
    <col min="9489" max="9490" width="9.28515625" style="132" bestFit="1" customWidth="1"/>
    <col min="9491" max="9732" width="8.85546875" style="132"/>
    <col min="9733" max="9733" width="64.7109375" style="132" customWidth="1"/>
    <col min="9734" max="9734" width="7.7109375" style="132" customWidth="1"/>
    <col min="9735" max="9735" width="11.5703125" style="132" customWidth="1"/>
    <col min="9736" max="9736" width="10.140625" style="132" customWidth="1"/>
    <col min="9737" max="9737" width="22.7109375" style="132" customWidth="1"/>
    <col min="9738" max="9738" width="17.42578125" style="132" customWidth="1"/>
    <col min="9739" max="9739" width="15.28515625" style="132" customWidth="1"/>
    <col min="9740" max="9741" width="9.140625" style="132" customWidth="1"/>
    <col min="9742" max="9743" width="9.28515625" style="132" bestFit="1" customWidth="1"/>
    <col min="9744" max="9744" width="10.28515625" style="132" bestFit="1" customWidth="1"/>
    <col min="9745" max="9746" width="9.28515625" style="132" bestFit="1" customWidth="1"/>
    <col min="9747" max="9988" width="8.85546875" style="132"/>
    <col min="9989" max="9989" width="64.7109375" style="132" customWidth="1"/>
    <col min="9990" max="9990" width="7.7109375" style="132" customWidth="1"/>
    <col min="9991" max="9991" width="11.5703125" style="132" customWidth="1"/>
    <col min="9992" max="9992" width="10.140625" style="132" customWidth="1"/>
    <col min="9993" max="9993" width="22.7109375" style="132" customWidth="1"/>
    <col min="9994" max="9994" width="17.42578125" style="132" customWidth="1"/>
    <col min="9995" max="9995" width="15.28515625" style="132" customWidth="1"/>
    <col min="9996" max="9997" width="9.140625" style="132" customWidth="1"/>
    <col min="9998" max="9999" width="9.28515625" style="132" bestFit="1" customWidth="1"/>
    <col min="10000" max="10000" width="10.28515625" style="132" bestFit="1" customWidth="1"/>
    <col min="10001" max="10002" width="9.28515625" style="132" bestFit="1" customWidth="1"/>
    <col min="10003" max="10244" width="8.85546875" style="132"/>
    <col min="10245" max="10245" width="64.7109375" style="132" customWidth="1"/>
    <col min="10246" max="10246" width="7.7109375" style="132" customWidth="1"/>
    <col min="10247" max="10247" width="11.5703125" style="132" customWidth="1"/>
    <col min="10248" max="10248" width="10.140625" style="132" customWidth="1"/>
    <col min="10249" max="10249" width="22.7109375" style="132" customWidth="1"/>
    <col min="10250" max="10250" width="17.42578125" style="132" customWidth="1"/>
    <col min="10251" max="10251" width="15.28515625" style="132" customWidth="1"/>
    <col min="10252" max="10253" width="9.140625" style="132" customWidth="1"/>
    <col min="10254" max="10255" width="9.28515625" style="132" bestFit="1" customWidth="1"/>
    <col min="10256" max="10256" width="10.28515625" style="132" bestFit="1" customWidth="1"/>
    <col min="10257" max="10258" width="9.28515625" style="132" bestFit="1" customWidth="1"/>
    <col min="10259" max="10500" width="8.85546875" style="132"/>
    <col min="10501" max="10501" width="64.7109375" style="132" customWidth="1"/>
    <col min="10502" max="10502" width="7.7109375" style="132" customWidth="1"/>
    <col min="10503" max="10503" width="11.5703125" style="132" customWidth="1"/>
    <col min="10504" max="10504" width="10.140625" style="132" customWidth="1"/>
    <col min="10505" max="10505" width="22.7109375" style="132" customWidth="1"/>
    <col min="10506" max="10506" width="17.42578125" style="132" customWidth="1"/>
    <col min="10507" max="10507" width="15.28515625" style="132" customWidth="1"/>
    <col min="10508" max="10509" width="9.140625" style="132" customWidth="1"/>
    <col min="10510" max="10511" width="9.28515625" style="132" bestFit="1" customWidth="1"/>
    <col min="10512" max="10512" width="10.28515625" style="132" bestFit="1" customWidth="1"/>
    <col min="10513" max="10514" width="9.28515625" style="132" bestFit="1" customWidth="1"/>
    <col min="10515" max="10756" width="8.85546875" style="132"/>
    <col min="10757" max="10757" width="64.7109375" style="132" customWidth="1"/>
    <col min="10758" max="10758" width="7.7109375" style="132" customWidth="1"/>
    <col min="10759" max="10759" width="11.5703125" style="132" customWidth="1"/>
    <col min="10760" max="10760" width="10.140625" style="132" customWidth="1"/>
    <col min="10761" max="10761" width="22.7109375" style="132" customWidth="1"/>
    <col min="10762" max="10762" width="17.42578125" style="132" customWidth="1"/>
    <col min="10763" max="10763" width="15.28515625" style="132" customWidth="1"/>
    <col min="10764" max="10765" width="9.140625" style="132" customWidth="1"/>
    <col min="10766" max="10767" width="9.28515625" style="132" bestFit="1" customWidth="1"/>
    <col min="10768" max="10768" width="10.28515625" style="132" bestFit="1" customWidth="1"/>
    <col min="10769" max="10770" width="9.28515625" style="132" bestFit="1" customWidth="1"/>
    <col min="10771" max="11012" width="8.85546875" style="132"/>
    <col min="11013" max="11013" width="64.7109375" style="132" customWidth="1"/>
    <col min="11014" max="11014" width="7.7109375" style="132" customWidth="1"/>
    <col min="11015" max="11015" width="11.5703125" style="132" customWidth="1"/>
    <col min="11016" max="11016" width="10.140625" style="132" customWidth="1"/>
    <col min="11017" max="11017" width="22.7109375" style="132" customWidth="1"/>
    <col min="11018" max="11018" width="17.42578125" style="132" customWidth="1"/>
    <col min="11019" max="11019" width="15.28515625" style="132" customWidth="1"/>
    <col min="11020" max="11021" width="9.140625" style="132" customWidth="1"/>
    <col min="11022" max="11023" width="9.28515625" style="132" bestFit="1" customWidth="1"/>
    <col min="11024" max="11024" width="10.28515625" style="132" bestFit="1" customWidth="1"/>
    <col min="11025" max="11026" width="9.28515625" style="132" bestFit="1" customWidth="1"/>
    <col min="11027" max="11268" width="8.85546875" style="132"/>
    <col min="11269" max="11269" width="64.7109375" style="132" customWidth="1"/>
    <col min="11270" max="11270" width="7.7109375" style="132" customWidth="1"/>
    <col min="11271" max="11271" width="11.5703125" style="132" customWidth="1"/>
    <col min="11272" max="11272" width="10.140625" style="132" customWidth="1"/>
    <col min="11273" max="11273" width="22.7109375" style="132" customWidth="1"/>
    <col min="11274" max="11274" width="17.42578125" style="132" customWidth="1"/>
    <col min="11275" max="11275" width="15.28515625" style="132" customWidth="1"/>
    <col min="11276" max="11277" width="9.140625" style="132" customWidth="1"/>
    <col min="11278" max="11279" width="9.28515625" style="132" bestFit="1" customWidth="1"/>
    <col min="11280" max="11280" width="10.28515625" style="132" bestFit="1" customWidth="1"/>
    <col min="11281" max="11282" width="9.28515625" style="132" bestFit="1" customWidth="1"/>
    <col min="11283" max="11524" width="8.85546875" style="132"/>
    <col min="11525" max="11525" width="64.7109375" style="132" customWidth="1"/>
    <col min="11526" max="11526" width="7.7109375" style="132" customWidth="1"/>
    <col min="11527" max="11527" width="11.5703125" style="132" customWidth="1"/>
    <col min="11528" max="11528" width="10.140625" style="132" customWidth="1"/>
    <col min="11529" max="11529" width="22.7109375" style="132" customWidth="1"/>
    <col min="11530" max="11530" width="17.42578125" style="132" customWidth="1"/>
    <col min="11531" max="11531" width="15.28515625" style="132" customWidth="1"/>
    <col min="11532" max="11533" width="9.140625" style="132" customWidth="1"/>
    <col min="11534" max="11535" width="9.28515625" style="132" bestFit="1" customWidth="1"/>
    <col min="11536" max="11536" width="10.28515625" style="132" bestFit="1" customWidth="1"/>
    <col min="11537" max="11538" width="9.28515625" style="132" bestFit="1" customWidth="1"/>
    <col min="11539" max="11780" width="8.85546875" style="132"/>
    <col min="11781" max="11781" width="64.7109375" style="132" customWidth="1"/>
    <col min="11782" max="11782" width="7.7109375" style="132" customWidth="1"/>
    <col min="11783" max="11783" width="11.5703125" style="132" customWidth="1"/>
    <col min="11784" max="11784" width="10.140625" style="132" customWidth="1"/>
    <col min="11785" max="11785" width="22.7109375" style="132" customWidth="1"/>
    <col min="11786" max="11786" width="17.42578125" style="132" customWidth="1"/>
    <col min="11787" max="11787" width="15.28515625" style="132" customWidth="1"/>
    <col min="11788" max="11789" width="9.140625" style="132" customWidth="1"/>
    <col min="11790" max="11791" width="9.28515625" style="132" bestFit="1" customWidth="1"/>
    <col min="11792" max="11792" width="10.28515625" style="132" bestFit="1" customWidth="1"/>
    <col min="11793" max="11794" width="9.28515625" style="132" bestFit="1" customWidth="1"/>
    <col min="11795" max="12036" width="8.85546875" style="132"/>
    <col min="12037" max="12037" width="64.7109375" style="132" customWidth="1"/>
    <col min="12038" max="12038" width="7.7109375" style="132" customWidth="1"/>
    <col min="12039" max="12039" width="11.5703125" style="132" customWidth="1"/>
    <col min="12040" max="12040" width="10.140625" style="132" customWidth="1"/>
    <col min="12041" max="12041" width="22.7109375" style="132" customWidth="1"/>
    <col min="12042" max="12042" width="17.42578125" style="132" customWidth="1"/>
    <col min="12043" max="12043" width="15.28515625" style="132" customWidth="1"/>
    <col min="12044" max="12045" width="9.140625" style="132" customWidth="1"/>
    <col min="12046" max="12047" width="9.28515625" style="132" bestFit="1" customWidth="1"/>
    <col min="12048" max="12048" width="10.28515625" style="132" bestFit="1" customWidth="1"/>
    <col min="12049" max="12050" width="9.28515625" style="132" bestFit="1" customWidth="1"/>
    <col min="12051" max="12292" width="8.85546875" style="132"/>
    <col min="12293" max="12293" width="64.7109375" style="132" customWidth="1"/>
    <col min="12294" max="12294" width="7.7109375" style="132" customWidth="1"/>
    <col min="12295" max="12295" width="11.5703125" style="132" customWidth="1"/>
    <col min="12296" max="12296" width="10.140625" style="132" customWidth="1"/>
    <col min="12297" max="12297" width="22.7109375" style="132" customWidth="1"/>
    <col min="12298" max="12298" width="17.42578125" style="132" customWidth="1"/>
    <col min="12299" max="12299" width="15.28515625" style="132" customWidth="1"/>
    <col min="12300" max="12301" width="9.140625" style="132" customWidth="1"/>
    <col min="12302" max="12303" width="9.28515625" style="132" bestFit="1" customWidth="1"/>
    <col min="12304" max="12304" width="10.28515625" style="132" bestFit="1" customWidth="1"/>
    <col min="12305" max="12306" width="9.28515625" style="132" bestFit="1" customWidth="1"/>
    <col min="12307" max="12548" width="8.85546875" style="132"/>
    <col min="12549" max="12549" width="64.7109375" style="132" customWidth="1"/>
    <col min="12550" max="12550" width="7.7109375" style="132" customWidth="1"/>
    <col min="12551" max="12551" width="11.5703125" style="132" customWidth="1"/>
    <col min="12552" max="12552" width="10.140625" style="132" customWidth="1"/>
    <col min="12553" max="12553" width="22.7109375" style="132" customWidth="1"/>
    <col min="12554" max="12554" width="17.42578125" style="132" customWidth="1"/>
    <col min="12555" max="12555" width="15.28515625" style="132" customWidth="1"/>
    <col min="12556" max="12557" width="9.140625" style="132" customWidth="1"/>
    <col min="12558" max="12559" width="9.28515625" style="132" bestFit="1" customWidth="1"/>
    <col min="12560" max="12560" width="10.28515625" style="132" bestFit="1" customWidth="1"/>
    <col min="12561" max="12562" width="9.28515625" style="132" bestFit="1" customWidth="1"/>
    <col min="12563" max="12804" width="8.85546875" style="132"/>
    <col min="12805" max="12805" width="64.7109375" style="132" customWidth="1"/>
    <col min="12806" max="12806" width="7.7109375" style="132" customWidth="1"/>
    <col min="12807" max="12807" width="11.5703125" style="132" customWidth="1"/>
    <col min="12808" max="12808" width="10.140625" style="132" customWidth="1"/>
    <col min="12809" max="12809" width="22.7109375" style="132" customWidth="1"/>
    <col min="12810" max="12810" width="17.42578125" style="132" customWidth="1"/>
    <col min="12811" max="12811" width="15.28515625" style="132" customWidth="1"/>
    <col min="12812" max="12813" width="9.140625" style="132" customWidth="1"/>
    <col min="12814" max="12815" width="9.28515625" style="132" bestFit="1" customWidth="1"/>
    <col min="12816" max="12816" width="10.28515625" style="132" bestFit="1" customWidth="1"/>
    <col min="12817" max="12818" width="9.28515625" style="132" bestFit="1" customWidth="1"/>
    <col min="12819" max="13060" width="8.85546875" style="132"/>
    <col min="13061" max="13061" width="64.7109375" style="132" customWidth="1"/>
    <col min="13062" max="13062" width="7.7109375" style="132" customWidth="1"/>
    <col min="13063" max="13063" width="11.5703125" style="132" customWidth="1"/>
    <col min="13064" max="13064" width="10.140625" style="132" customWidth="1"/>
    <col min="13065" max="13065" width="22.7109375" style="132" customWidth="1"/>
    <col min="13066" max="13066" width="17.42578125" style="132" customWidth="1"/>
    <col min="13067" max="13067" width="15.28515625" style="132" customWidth="1"/>
    <col min="13068" max="13069" width="9.140625" style="132" customWidth="1"/>
    <col min="13070" max="13071" width="9.28515625" style="132" bestFit="1" customWidth="1"/>
    <col min="13072" max="13072" width="10.28515625" style="132" bestFit="1" customWidth="1"/>
    <col min="13073" max="13074" width="9.28515625" style="132" bestFit="1" customWidth="1"/>
    <col min="13075" max="13316" width="8.85546875" style="132"/>
    <col min="13317" max="13317" width="64.7109375" style="132" customWidth="1"/>
    <col min="13318" max="13318" width="7.7109375" style="132" customWidth="1"/>
    <col min="13319" max="13319" width="11.5703125" style="132" customWidth="1"/>
    <col min="13320" max="13320" width="10.140625" style="132" customWidth="1"/>
    <col min="13321" max="13321" width="22.7109375" style="132" customWidth="1"/>
    <col min="13322" max="13322" width="17.42578125" style="132" customWidth="1"/>
    <col min="13323" max="13323" width="15.28515625" style="132" customWidth="1"/>
    <col min="13324" max="13325" width="9.140625" style="132" customWidth="1"/>
    <col min="13326" max="13327" width="9.28515625" style="132" bestFit="1" customWidth="1"/>
    <col min="13328" max="13328" width="10.28515625" style="132" bestFit="1" customWidth="1"/>
    <col min="13329" max="13330" width="9.28515625" style="132" bestFit="1" customWidth="1"/>
    <col min="13331" max="13572" width="8.85546875" style="132"/>
    <col min="13573" max="13573" width="64.7109375" style="132" customWidth="1"/>
    <col min="13574" max="13574" width="7.7109375" style="132" customWidth="1"/>
    <col min="13575" max="13575" width="11.5703125" style="132" customWidth="1"/>
    <col min="13576" max="13576" width="10.140625" style="132" customWidth="1"/>
    <col min="13577" max="13577" width="22.7109375" style="132" customWidth="1"/>
    <col min="13578" max="13578" width="17.42578125" style="132" customWidth="1"/>
    <col min="13579" max="13579" width="15.28515625" style="132" customWidth="1"/>
    <col min="13580" max="13581" width="9.140625" style="132" customWidth="1"/>
    <col min="13582" max="13583" width="9.28515625" style="132" bestFit="1" customWidth="1"/>
    <col min="13584" max="13584" width="10.28515625" style="132" bestFit="1" customWidth="1"/>
    <col min="13585" max="13586" width="9.28515625" style="132" bestFit="1" customWidth="1"/>
    <col min="13587" max="13828" width="8.85546875" style="132"/>
    <col min="13829" max="13829" width="64.7109375" style="132" customWidth="1"/>
    <col min="13830" max="13830" width="7.7109375" style="132" customWidth="1"/>
    <col min="13831" max="13831" width="11.5703125" style="132" customWidth="1"/>
    <col min="13832" max="13832" width="10.140625" style="132" customWidth="1"/>
    <col min="13833" max="13833" width="22.7109375" style="132" customWidth="1"/>
    <col min="13834" max="13834" width="17.42578125" style="132" customWidth="1"/>
    <col min="13835" max="13835" width="15.28515625" style="132" customWidth="1"/>
    <col min="13836" max="13837" width="9.140625" style="132" customWidth="1"/>
    <col min="13838" max="13839" width="9.28515625" style="132" bestFit="1" customWidth="1"/>
    <col min="13840" max="13840" width="10.28515625" style="132" bestFit="1" customWidth="1"/>
    <col min="13841" max="13842" width="9.28515625" style="132" bestFit="1" customWidth="1"/>
    <col min="13843" max="14084" width="8.85546875" style="132"/>
    <col min="14085" max="14085" width="64.7109375" style="132" customWidth="1"/>
    <col min="14086" max="14086" width="7.7109375" style="132" customWidth="1"/>
    <col min="14087" max="14087" width="11.5703125" style="132" customWidth="1"/>
    <col min="14088" max="14088" width="10.140625" style="132" customWidth="1"/>
    <col min="14089" max="14089" width="22.7109375" style="132" customWidth="1"/>
    <col min="14090" max="14090" width="17.42578125" style="132" customWidth="1"/>
    <col min="14091" max="14091" width="15.28515625" style="132" customWidth="1"/>
    <col min="14092" max="14093" width="9.140625" style="132" customWidth="1"/>
    <col min="14094" max="14095" width="9.28515625" style="132" bestFit="1" customWidth="1"/>
    <col min="14096" max="14096" width="10.28515625" style="132" bestFit="1" customWidth="1"/>
    <col min="14097" max="14098" width="9.28515625" style="132" bestFit="1" customWidth="1"/>
    <col min="14099" max="14340" width="8.85546875" style="132"/>
    <col min="14341" max="14341" width="64.7109375" style="132" customWidth="1"/>
    <col min="14342" max="14342" width="7.7109375" style="132" customWidth="1"/>
    <col min="14343" max="14343" width="11.5703125" style="132" customWidth="1"/>
    <col min="14344" max="14344" width="10.140625" style="132" customWidth="1"/>
    <col min="14345" max="14345" width="22.7109375" style="132" customWidth="1"/>
    <col min="14346" max="14346" width="17.42578125" style="132" customWidth="1"/>
    <col min="14347" max="14347" width="15.28515625" style="132" customWidth="1"/>
    <col min="14348" max="14349" width="9.140625" style="132" customWidth="1"/>
    <col min="14350" max="14351" width="9.28515625" style="132" bestFit="1" customWidth="1"/>
    <col min="14352" max="14352" width="10.28515625" style="132" bestFit="1" customWidth="1"/>
    <col min="14353" max="14354" width="9.28515625" style="132" bestFit="1" customWidth="1"/>
    <col min="14355" max="14596" width="8.85546875" style="132"/>
    <col min="14597" max="14597" width="64.7109375" style="132" customWidth="1"/>
    <col min="14598" max="14598" width="7.7109375" style="132" customWidth="1"/>
    <col min="14599" max="14599" width="11.5703125" style="132" customWidth="1"/>
    <col min="14600" max="14600" width="10.140625" style="132" customWidth="1"/>
    <col min="14601" max="14601" width="22.7109375" style="132" customWidth="1"/>
    <col min="14602" max="14602" width="17.42578125" style="132" customWidth="1"/>
    <col min="14603" max="14603" width="15.28515625" style="132" customWidth="1"/>
    <col min="14604" max="14605" width="9.140625" style="132" customWidth="1"/>
    <col min="14606" max="14607" width="9.28515625" style="132" bestFit="1" customWidth="1"/>
    <col min="14608" max="14608" width="10.28515625" style="132" bestFit="1" customWidth="1"/>
    <col min="14609" max="14610" width="9.28515625" style="132" bestFit="1" customWidth="1"/>
    <col min="14611" max="14852" width="8.85546875" style="132"/>
    <col min="14853" max="14853" width="64.7109375" style="132" customWidth="1"/>
    <col min="14854" max="14854" width="7.7109375" style="132" customWidth="1"/>
    <col min="14855" max="14855" width="11.5703125" style="132" customWidth="1"/>
    <col min="14856" max="14856" width="10.140625" style="132" customWidth="1"/>
    <col min="14857" max="14857" width="22.7109375" style="132" customWidth="1"/>
    <col min="14858" max="14858" width="17.42578125" style="132" customWidth="1"/>
    <col min="14859" max="14859" width="15.28515625" style="132" customWidth="1"/>
    <col min="14860" max="14861" width="9.140625" style="132" customWidth="1"/>
    <col min="14862" max="14863" width="9.28515625" style="132" bestFit="1" customWidth="1"/>
    <col min="14864" max="14864" width="10.28515625" style="132" bestFit="1" customWidth="1"/>
    <col min="14865" max="14866" width="9.28515625" style="132" bestFit="1" customWidth="1"/>
    <col min="14867" max="15108" width="8.85546875" style="132"/>
    <col min="15109" max="15109" width="64.7109375" style="132" customWidth="1"/>
    <col min="15110" max="15110" width="7.7109375" style="132" customWidth="1"/>
    <col min="15111" max="15111" width="11.5703125" style="132" customWidth="1"/>
    <col min="15112" max="15112" width="10.140625" style="132" customWidth="1"/>
    <col min="15113" max="15113" width="22.7109375" style="132" customWidth="1"/>
    <col min="15114" max="15114" width="17.42578125" style="132" customWidth="1"/>
    <col min="15115" max="15115" width="15.28515625" style="132" customWidth="1"/>
    <col min="15116" max="15117" width="9.140625" style="132" customWidth="1"/>
    <col min="15118" max="15119" width="9.28515625" style="132" bestFit="1" customWidth="1"/>
    <col min="15120" max="15120" width="10.28515625" style="132" bestFit="1" customWidth="1"/>
    <col min="15121" max="15122" width="9.28515625" style="132" bestFit="1" customWidth="1"/>
    <col min="15123" max="15364" width="8.85546875" style="132"/>
    <col min="15365" max="15365" width="64.7109375" style="132" customWidth="1"/>
    <col min="15366" max="15366" width="7.7109375" style="132" customWidth="1"/>
    <col min="15367" max="15367" width="11.5703125" style="132" customWidth="1"/>
    <col min="15368" max="15368" width="10.140625" style="132" customWidth="1"/>
    <col min="15369" max="15369" width="22.7109375" style="132" customWidth="1"/>
    <col min="15370" max="15370" width="17.42578125" style="132" customWidth="1"/>
    <col min="15371" max="15371" width="15.28515625" style="132" customWidth="1"/>
    <col min="15372" max="15373" width="9.140625" style="132" customWidth="1"/>
    <col min="15374" max="15375" width="9.28515625" style="132" bestFit="1" customWidth="1"/>
    <col min="15376" max="15376" width="10.28515625" style="132" bestFit="1" customWidth="1"/>
    <col min="15377" max="15378" width="9.28515625" style="132" bestFit="1" customWidth="1"/>
    <col min="15379" max="15620" width="8.85546875" style="132"/>
    <col min="15621" max="15621" width="64.7109375" style="132" customWidth="1"/>
    <col min="15622" max="15622" width="7.7109375" style="132" customWidth="1"/>
    <col min="15623" max="15623" width="11.5703125" style="132" customWidth="1"/>
    <col min="15624" max="15624" width="10.140625" style="132" customWidth="1"/>
    <col min="15625" max="15625" width="22.7109375" style="132" customWidth="1"/>
    <col min="15626" max="15626" width="17.42578125" style="132" customWidth="1"/>
    <col min="15627" max="15627" width="15.28515625" style="132" customWidth="1"/>
    <col min="15628" max="15629" width="9.140625" style="132" customWidth="1"/>
    <col min="15630" max="15631" width="9.28515625" style="132" bestFit="1" customWidth="1"/>
    <col min="15632" max="15632" width="10.28515625" style="132" bestFit="1" customWidth="1"/>
    <col min="15633" max="15634" width="9.28515625" style="132" bestFit="1" customWidth="1"/>
    <col min="15635" max="15876" width="8.85546875" style="132"/>
    <col min="15877" max="15877" width="64.7109375" style="132" customWidth="1"/>
    <col min="15878" max="15878" width="7.7109375" style="132" customWidth="1"/>
    <col min="15879" max="15879" width="11.5703125" style="132" customWidth="1"/>
    <col min="15880" max="15880" width="10.140625" style="132" customWidth="1"/>
    <col min="15881" max="15881" width="22.7109375" style="132" customWidth="1"/>
    <col min="15882" max="15882" width="17.42578125" style="132" customWidth="1"/>
    <col min="15883" max="15883" width="15.28515625" style="132" customWidth="1"/>
    <col min="15884" max="15885" width="9.140625" style="132" customWidth="1"/>
    <col min="15886" max="15887" width="9.28515625" style="132" bestFit="1" customWidth="1"/>
    <col min="15888" max="15888" width="10.28515625" style="132" bestFit="1" customWidth="1"/>
    <col min="15889" max="15890" width="9.28515625" style="132" bestFit="1" customWidth="1"/>
    <col min="15891" max="16132" width="8.85546875" style="132"/>
    <col min="16133" max="16133" width="64.7109375" style="132" customWidth="1"/>
    <col min="16134" max="16134" width="7.7109375" style="132" customWidth="1"/>
    <col min="16135" max="16135" width="11.5703125" style="132" customWidth="1"/>
    <col min="16136" max="16136" width="10.140625" style="132" customWidth="1"/>
    <col min="16137" max="16137" width="22.7109375" style="132" customWidth="1"/>
    <col min="16138" max="16138" width="17.42578125" style="132" customWidth="1"/>
    <col min="16139" max="16139" width="15.28515625" style="132" customWidth="1"/>
    <col min="16140" max="16141" width="9.140625" style="132" customWidth="1"/>
    <col min="16142" max="16143" width="9.28515625" style="132" bestFit="1" customWidth="1"/>
    <col min="16144" max="16144" width="10.28515625" style="132" bestFit="1" customWidth="1"/>
    <col min="16145" max="16146" width="9.28515625" style="132" bestFit="1" customWidth="1"/>
    <col min="16147" max="16384" width="8.85546875" style="132"/>
  </cols>
  <sheetData>
    <row r="1" spans="2:20" ht="30" customHeight="1" x14ac:dyDescent="0.2">
      <c r="B1" s="716" t="s">
        <v>374</v>
      </c>
      <c r="C1" s="716"/>
      <c r="D1" s="716"/>
      <c r="E1" s="716"/>
      <c r="F1" s="716"/>
      <c r="G1" s="716"/>
      <c r="H1" s="716"/>
      <c r="I1" s="716"/>
      <c r="J1" s="716"/>
      <c r="K1" s="716"/>
      <c r="L1" s="716"/>
      <c r="M1" s="716"/>
      <c r="N1" s="716"/>
      <c r="O1" s="716"/>
      <c r="P1" s="716"/>
    </row>
    <row r="2" spans="2:20" s="135" customFormat="1" ht="49.15" customHeight="1" x14ac:dyDescent="0.2">
      <c r="B2" s="133" t="s">
        <v>157</v>
      </c>
      <c r="C2" s="133"/>
      <c r="D2" s="133" t="s">
        <v>168</v>
      </c>
      <c r="E2" s="133" t="s">
        <v>141</v>
      </c>
      <c r="H2" s="133" t="s">
        <v>375</v>
      </c>
      <c r="I2" s="142" t="s">
        <v>376</v>
      </c>
      <c r="J2" s="142" t="s">
        <v>476</v>
      </c>
      <c r="K2" s="142" t="s">
        <v>475</v>
      </c>
      <c r="L2" s="142" t="s">
        <v>166</v>
      </c>
      <c r="M2" s="142" t="s">
        <v>477</v>
      </c>
      <c r="N2" s="142" t="s">
        <v>478</v>
      </c>
      <c r="O2" s="142" t="s">
        <v>479</v>
      </c>
      <c r="P2" s="134" t="s">
        <v>377</v>
      </c>
      <c r="S2" s="52"/>
      <c r="T2" s="52"/>
    </row>
    <row r="3" spans="2:20" s="26" customFormat="1" ht="23.45" customHeight="1" x14ac:dyDescent="0.2">
      <c r="B3" s="140" t="s">
        <v>394</v>
      </c>
      <c r="C3" s="19"/>
      <c r="D3" s="110"/>
      <c r="E3" s="14" t="s">
        <v>182</v>
      </c>
      <c r="F3" s="20"/>
      <c r="G3" s="21"/>
      <c r="H3" s="22"/>
      <c r="I3" s="23"/>
      <c r="J3" s="24"/>
      <c r="K3" s="24"/>
      <c r="L3" s="24"/>
      <c r="M3" s="24"/>
      <c r="N3" s="163" t="e">
        <f>SUM(N4:N20)</f>
        <v>#REF!</v>
      </c>
      <c r="O3" s="148" t="e">
        <f>SUM(O4:O20)</f>
        <v>#REF!</v>
      </c>
      <c r="P3" s="145"/>
      <c r="R3" s="146" t="e">
        <f>'ORÇAMENTO_LOT-C-DESON'!#REF!</f>
        <v>#REF!</v>
      </c>
      <c r="S3" s="146" t="e">
        <f>R3-N3</f>
        <v>#REF!</v>
      </c>
    </row>
    <row r="4" spans="2:20" s="31" customFormat="1" ht="18" customHeight="1" x14ac:dyDescent="0.25">
      <c r="B4" s="27" t="s">
        <v>29</v>
      </c>
      <c r="C4" s="10" t="s">
        <v>183</v>
      </c>
      <c r="D4" s="112" t="s">
        <v>178</v>
      </c>
      <c r="E4" s="9" t="s">
        <v>184</v>
      </c>
      <c r="F4" s="28"/>
      <c r="G4" s="29"/>
      <c r="H4" s="10" t="s">
        <v>187</v>
      </c>
      <c r="I4" s="11">
        <v>1</v>
      </c>
      <c r="J4" s="12">
        <v>5740.73</v>
      </c>
      <c r="K4" s="12" t="e">
        <f>TRUNC(J4*(1+L4),2)</f>
        <v>#REF!</v>
      </c>
      <c r="L4" s="107" t="e">
        <f>#REF!</f>
        <v>#REF!</v>
      </c>
      <c r="M4" s="12">
        <f>TRUNC(I4*J4,2)</f>
        <v>5740.73</v>
      </c>
      <c r="N4" s="12" t="e">
        <f>TRUNC(I4*K4,2)</f>
        <v>#REF!</v>
      </c>
      <c r="O4" s="149" t="e">
        <f t="shared" ref="O4:O35" si="0">N4/$N$123</f>
        <v>#REF!</v>
      </c>
      <c r="P4" s="147" t="e">
        <f>#REF!+O4</f>
        <v>#REF!</v>
      </c>
      <c r="S4" s="143"/>
    </row>
    <row r="5" spans="2:20" s="31" customFormat="1" ht="18" customHeight="1" x14ac:dyDescent="0.25">
      <c r="B5" s="27" t="s">
        <v>378</v>
      </c>
      <c r="C5" s="10" t="s">
        <v>185</v>
      </c>
      <c r="D5" s="112" t="s">
        <v>178</v>
      </c>
      <c r="E5" s="9" t="s">
        <v>186</v>
      </c>
      <c r="F5" s="28"/>
      <c r="G5" s="29"/>
      <c r="H5" s="10" t="s">
        <v>187</v>
      </c>
      <c r="I5" s="11">
        <v>1</v>
      </c>
      <c r="J5" s="12">
        <v>5740.73</v>
      </c>
      <c r="K5" s="12" t="e">
        <f>TRUNC(J5*(1+L5),2)</f>
        <v>#REF!</v>
      </c>
      <c r="L5" s="107" t="e">
        <f>#REF!</f>
        <v>#REF!</v>
      </c>
      <c r="M5" s="12">
        <f>TRUNC(I5*J5,2)</f>
        <v>5740.73</v>
      </c>
      <c r="N5" s="12" t="e">
        <f>TRUNC(I5*K5,2)</f>
        <v>#REF!</v>
      </c>
      <c r="O5" s="149" t="e">
        <f t="shared" si="0"/>
        <v>#REF!</v>
      </c>
      <c r="P5" s="147" t="e">
        <f t="shared" ref="P5:P14" si="1">P4+O5</f>
        <v>#REF!</v>
      </c>
    </row>
    <row r="6" spans="2:20" s="31" customFormat="1" ht="18" customHeight="1" x14ac:dyDescent="0.25">
      <c r="B6" s="27" t="s">
        <v>379</v>
      </c>
      <c r="C6" s="10" t="s">
        <v>188</v>
      </c>
      <c r="D6" s="112" t="s">
        <v>178</v>
      </c>
      <c r="E6" s="9" t="s">
        <v>189</v>
      </c>
      <c r="F6" s="28"/>
      <c r="G6" s="29"/>
      <c r="H6" s="10" t="s">
        <v>187</v>
      </c>
      <c r="I6" s="11">
        <v>1</v>
      </c>
      <c r="J6" s="12">
        <v>9903.51</v>
      </c>
      <c r="K6" s="12" t="e">
        <f t="shared" ref="K6:K11" si="2">TRUNC(J6*(1+L6),2)</f>
        <v>#REF!</v>
      </c>
      <c r="L6" s="107" t="e">
        <f>#REF!</f>
        <v>#REF!</v>
      </c>
      <c r="M6" s="12">
        <f t="shared" ref="M6:M11" si="3">TRUNC(I6*J6,2)</f>
        <v>9903.51</v>
      </c>
      <c r="N6" s="12" t="e">
        <f t="shared" ref="N6:N11" si="4">TRUNC(I6*K6,2)</f>
        <v>#REF!</v>
      </c>
      <c r="O6" s="149" t="e">
        <f t="shared" si="0"/>
        <v>#REF!</v>
      </c>
      <c r="P6" s="147" t="e">
        <f t="shared" si="1"/>
        <v>#REF!</v>
      </c>
    </row>
    <row r="7" spans="2:20" s="31" customFormat="1" ht="18" customHeight="1" x14ac:dyDescent="0.25">
      <c r="B7" s="27" t="s">
        <v>381</v>
      </c>
      <c r="C7" s="10" t="s">
        <v>198</v>
      </c>
      <c r="D7" s="112" t="s">
        <v>178</v>
      </c>
      <c r="E7" s="9" t="s">
        <v>199</v>
      </c>
      <c r="F7" s="28"/>
      <c r="G7" s="29"/>
      <c r="H7" s="10" t="s">
        <v>200</v>
      </c>
      <c r="I7" s="11">
        <v>60</v>
      </c>
      <c r="J7" s="12">
        <v>38.56</v>
      </c>
      <c r="K7" s="12" t="e">
        <f t="shared" si="2"/>
        <v>#REF!</v>
      </c>
      <c r="L7" s="107" t="e">
        <f>#REF!</f>
        <v>#REF!</v>
      </c>
      <c r="M7" s="12">
        <f t="shared" si="3"/>
        <v>2313.6</v>
      </c>
      <c r="N7" s="12" t="e">
        <f t="shared" si="4"/>
        <v>#REF!</v>
      </c>
      <c r="O7" s="149" t="e">
        <f t="shared" si="0"/>
        <v>#REF!</v>
      </c>
      <c r="P7" s="147" t="e">
        <f t="shared" si="1"/>
        <v>#REF!</v>
      </c>
    </row>
    <row r="8" spans="2:20" s="31" customFormat="1" ht="18" customHeight="1" x14ac:dyDescent="0.25">
      <c r="B8" s="27" t="s">
        <v>382</v>
      </c>
      <c r="C8" s="10" t="s">
        <v>190</v>
      </c>
      <c r="D8" s="112" t="s">
        <v>178</v>
      </c>
      <c r="E8" s="9" t="s">
        <v>191</v>
      </c>
      <c r="F8" s="28"/>
      <c r="G8" s="29"/>
      <c r="H8" s="10" t="s">
        <v>187</v>
      </c>
      <c r="I8" s="11">
        <v>1</v>
      </c>
      <c r="J8" s="12">
        <v>5222.1400000000003</v>
      </c>
      <c r="K8" s="12" t="e">
        <f t="shared" si="2"/>
        <v>#REF!</v>
      </c>
      <c r="L8" s="107" t="e">
        <f>#REF!</f>
        <v>#REF!</v>
      </c>
      <c r="M8" s="12">
        <f t="shared" si="3"/>
        <v>5222.1400000000003</v>
      </c>
      <c r="N8" s="12" t="e">
        <f t="shared" si="4"/>
        <v>#REF!</v>
      </c>
      <c r="O8" s="149" t="e">
        <f t="shared" si="0"/>
        <v>#REF!</v>
      </c>
      <c r="P8" s="147" t="e">
        <f t="shared" si="1"/>
        <v>#REF!</v>
      </c>
    </row>
    <row r="9" spans="2:20" s="31" customFormat="1" ht="18" customHeight="1" x14ac:dyDescent="0.25">
      <c r="B9" s="27" t="s">
        <v>383</v>
      </c>
      <c r="C9" s="10" t="s">
        <v>192</v>
      </c>
      <c r="D9" s="112" t="s">
        <v>178</v>
      </c>
      <c r="E9" s="9" t="s">
        <v>193</v>
      </c>
      <c r="F9" s="28"/>
      <c r="G9" s="29"/>
      <c r="H9" s="10" t="s">
        <v>187</v>
      </c>
      <c r="I9" s="11">
        <v>1</v>
      </c>
      <c r="J9" s="12">
        <v>2246.2399999999998</v>
      </c>
      <c r="K9" s="12" t="e">
        <f t="shared" si="2"/>
        <v>#REF!</v>
      </c>
      <c r="L9" s="107" t="e">
        <f>#REF!</f>
        <v>#REF!</v>
      </c>
      <c r="M9" s="12">
        <f t="shared" si="3"/>
        <v>2246.2399999999998</v>
      </c>
      <c r="N9" s="12" t="e">
        <f t="shared" si="4"/>
        <v>#REF!</v>
      </c>
      <c r="O9" s="149" t="e">
        <f t="shared" si="0"/>
        <v>#REF!</v>
      </c>
      <c r="P9" s="147" t="e">
        <f t="shared" si="1"/>
        <v>#REF!</v>
      </c>
    </row>
    <row r="10" spans="2:20" s="31" customFormat="1" ht="18" customHeight="1" x14ac:dyDescent="0.25">
      <c r="B10" s="27" t="s">
        <v>384</v>
      </c>
      <c r="C10" s="10" t="s">
        <v>194</v>
      </c>
      <c r="D10" s="112" t="s">
        <v>178</v>
      </c>
      <c r="E10" s="9" t="s">
        <v>195</v>
      </c>
      <c r="F10" s="28"/>
      <c r="G10" s="29"/>
      <c r="H10" s="10" t="s">
        <v>187</v>
      </c>
      <c r="I10" s="11">
        <v>1</v>
      </c>
      <c r="J10" s="12">
        <v>7246.52</v>
      </c>
      <c r="K10" s="12" t="e">
        <f t="shared" si="2"/>
        <v>#REF!</v>
      </c>
      <c r="L10" s="107" t="e">
        <f>#REF!</f>
        <v>#REF!</v>
      </c>
      <c r="M10" s="12">
        <f t="shared" si="3"/>
        <v>7246.52</v>
      </c>
      <c r="N10" s="12" t="e">
        <f t="shared" si="4"/>
        <v>#REF!</v>
      </c>
      <c r="O10" s="149" t="e">
        <f t="shared" si="0"/>
        <v>#REF!</v>
      </c>
      <c r="P10" s="147" t="e">
        <f t="shared" si="1"/>
        <v>#REF!</v>
      </c>
    </row>
    <row r="11" spans="2:20" s="31" customFormat="1" ht="18" customHeight="1" x14ac:dyDescent="0.25">
      <c r="B11" s="27" t="s">
        <v>385</v>
      </c>
      <c r="C11" s="10" t="s">
        <v>196</v>
      </c>
      <c r="D11" s="112" t="s">
        <v>178</v>
      </c>
      <c r="E11" s="9" t="s">
        <v>197</v>
      </c>
      <c r="F11" s="28"/>
      <c r="G11" s="29"/>
      <c r="H11" s="10" t="s">
        <v>187</v>
      </c>
      <c r="I11" s="11">
        <v>1</v>
      </c>
      <c r="J11" s="12">
        <v>3440.71</v>
      </c>
      <c r="K11" s="12" t="e">
        <f t="shared" si="2"/>
        <v>#REF!</v>
      </c>
      <c r="L11" s="107" t="e">
        <f>#REF!</f>
        <v>#REF!</v>
      </c>
      <c r="M11" s="12">
        <f t="shared" si="3"/>
        <v>3440.71</v>
      </c>
      <c r="N11" s="12" t="e">
        <f t="shared" si="4"/>
        <v>#REF!</v>
      </c>
      <c r="O11" s="149" t="e">
        <f t="shared" si="0"/>
        <v>#REF!</v>
      </c>
      <c r="P11" s="147" t="e">
        <f t="shared" si="1"/>
        <v>#REF!</v>
      </c>
    </row>
    <row r="12" spans="2:20" s="31" customFormat="1" ht="18" customHeight="1" x14ac:dyDescent="0.25">
      <c r="B12" s="27" t="s">
        <v>380</v>
      </c>
      <c r="C12" s="10" t="s">
        <v>201</v>
      </c>
      <c r="D12" s="112" t="s">
        <v>178</v>
      </c>
      <c r="E12" s="9" t="s">
        <v>202</v>
      </c>
      <c r="F12" s="28"/>
      <c r="G12" s="29"/>
      <c r="H12" s="10" t="s">
        <v>200</v>
      </c>
      <c r="I12" s="11">
        <v>24</v>
      </c>
      <c r="J12" s="12">
        <v>204.1</v>
      </c>
      <c r="K12" s="12" t="e">
        <f t="shared" ref="K12:K20" si="5">TRUNC(J12*(1+L12),2)</f>
        <v>#REF!</v>
      </c>
      <c r="L12" s="107" t="e">
        <f>#REF!</f>
        <v>#REF!</v>
      </c>
      <c r="M12" s="12">
        <f t="shared" ref="M12:M20" si="6">TRUNC(I12*J12,2)</f>
        <v>4898.3999999999996</v>
      </c>
      <c r="N12" s="12" t="e">
        <f t="shared" ref="N12:N20" si="7">TRUNC(I12*K12,2)</f>
        <v>#REF!</v>
      </c>
      <c r="O12" s="149" t="e">
        <f t="shared" si="0"/>
        <v>#REF!</v>
      </c>
      <c r="P12" s="147" t="e">
        <f t="shared" si="1"/>
        <v>#REF!</v>
      </c>
    </row>
    <row r="13" spans="2:20" s="31" customFormat="1" ht="18" customHeight="1" x14ac:dyDescent="0.25">
      <c r="B13" s="27" t="s">
        <v>387</v>
      </c>
      <c r="C13" s="10" t="s">
        <v>208</v>
      </c>
      <c r="D13" s="112" t="s">
        <v>178</v>
      </c>
      <c r="E13" s="9" t="s">
        <v>209</v>
      </c>
      <c r="F13" s="28"/>
      <c r="G13" s="29"/>
      <c r="H13" s="10" t="s">
        <v>205</v>
      </c>
      <c r="I13" s="11">
        <v>220</v>
      </c>
      <c r="J13" s="12">
        <v>58.31</v>
      </c>
      <c r="K13" s="12" t="e">
        <f t="shared" si="5"/>
        <v>#REF!</v>
      </c>
      <c r="L13" s="107" t="e">
        <f>#REF!</f>
        <v>#REF!</v>
      </c>
      <c r="M13" s="12">
        <f t="shared" si="6"/>
        <v>12828.2</v>
      </c>
      <c r="N13" s="12" t="e">
        <f t="shared" si="7"/>
        <v>#REF!</v>
      </c>
      <c r="O13" s="149" t="e">
        <f t="shared" si="0"/>
        <v>#REF!</v>
      </c>
      <c r="P13" s="147" t="e">
        <f t="shared" si="1"/>
        <v>#REF!</v>
      </c>
    </row>
    <row r="14" spans="2:20" s="31" customFormat="1" ht="18" customHeight="1" x14ac:dyDescent="0.25">
      <c r="B14" s="27" t="s">
        <v>386</v>
      </c>
      <c r="C14" s="10" t="s">
        <v>203</v>
      </c>
      <c r="D14" s="112" t="s">
        <v>178</v>
      </c>
      <c r="E14" s="9" t="s">
        <v>204</v>
      </c>
      <c r="F14" s="28"/>
      <c r="G14" s="29"/>
      <c r="H14" s="10" t="s">
        <v>200</v>
      </c>
      <c r="I14" s="11">
        <v>24</v>
      </c>
      <c r="J14" s="12">
        <v>128.13</v>
      </c>
      <c r="K14" s="12" t="e">
        <f t="shared" si="5"/>
        <v>#REF!</v>
      </c>
      <c r="L14" s="107" t="e">
        <f>#REF!</f>
        <v>#REF!</v>
      </c>
      <c r="M14" s="12">
        <f t="shared" si="6"/>
        <v>3075.12</v>
      </c>
      <c r="N14" s="12" t="e">
        <f t="shared" si="7"/>
        <v>#REF!</v>
      </c>
      <c r="O14" s="149" t="e">
        <f t="shared" si="0"/>
        <v>#REF!</v>
      </c>
      <c r="P14" s="147" t="e">
        <f t="shared" si="1"/>
        <v>#REF!</v>
      </c>
    </row>
    <row r="15" spans="2:20" s="31" customFormat="1" ht="18" customHeight="1" x14ac:dyDescent="0.25">
      <c r="B15" s="27" t="s">
        <v>389</v>
      </c>
      <c r="C15" s="10" t="s">
        <v>206</v>
      </c>
      <c r="D15" s="112" t="s">
        <v>178</v>
      </c>
      <c r="E15" s="9" t="s">
        <v>207</v>
      </c>
      <c r="F15" s="28"/>
      <c r="G15" s="29"/>
      <c r="H15" s="10" t="s">
        <v>205</v>
      </c>
      <c r="I15" s="11">
        <v>220</v>
      </c>
      <c r="J15" s="12">
        <v>34.32</v>
      </c>
      <c r="K15" s="12" t="e">
        <f t="shared" si="5"/>
        <v>#REF!</v>
      </c>
      <c r="L15" s="107" t="e">
        <f>#REF!</f>
        <v>#REF!</v>
      </c>
      <c r="M15" s="12">
        <f t="shared" si="6"/>
        <v>7550.4</v>
      </c>
      <c r="N15" s="12" t="e">
        <f t="shared" si="7"/>
        <v>#REF!</v>
      </c>
      <c r="O15" s="149" t="e">
        <f t="shared" si="0"/>
        <v>#REF!</v>
      </c>
      <c r="P15" s="147" t="e">
        <f t="shared" ref="P15:P54" si="8">P14+O15</f>
        <v>#REF!</v>
      </c>
    </row>
    <row r="16" spans="2:20" s="31" customFormat="1" ht="18" customHeight="1" x14ac:dyDescent="0.25">
      <c r="B16" s="27" t="s">
        <v>390</v>
      </c>
      <c r="C16" s="10" t="s">
        <v>210</v>
      </c>
      <c r="D16" s="112" t="s">
        <v>178</v>
      </c>
      <c r="E16" s="9" t="s">
        <v>211</v>
      </c>
      <c r="F16" s="28"/>
      <c r="G16" s="29"/>
      <c r="H16" s="10" t="s">
        <v>187</v>
      </c>
      <c r="I16" s="11">
        <v>1</v>
      </c>
      <c r="J16" s="12">
        <v>562.08000000000004</v>
      </c>
      <c r="K16" s="12" t="e">
        <f t="shared" si="5"/>
        <v>#REF!</v>
      </c>
      <c r="L16" s="107" t="e">
        <f>#REF!</f>
        <v>#REF!</v>
      </c>
      <c r="M16" s="12">
        <f t="shared" si="6"/>
        <v>562.08000000000004</v>
      </c>
      <c r="N16" s="12" t="e">
        <f t="shared" si="7"/>
        <v>#REF!</v>
      </c>
      <c r="O16" s="149" t="e">
        <f t="shared" si="0"/>
        <v>#REF!</v>
      </c>
      <c r="P16" s="147" t="e">
        <f t="shared" si="8"/>
        <v>#REF!</v>
      </c>
    </row>
    <row r="17" spans="2:16" s="31" customFormat="1" ht="18" customHeight="1" x14ac:dyDescent="0.25">
      <c r="B17" s="27" t="s">
        <v>391</v>
      </c>
      <c r="C17" s="10" t="s">
        <v>212</v>
      </c>
      <c r="D17" s="112" t="s">
        <v>178</v>
      </c>
      <c r="E17" s="9" t="s">
        <v>213</v>
      </c>
      <c r="F17" s="28"/>
      <c r="G17" s="29"/>
      <c r="H17" s="10" t="s">
        <v>187</v>
      </c>
      <c r="I17" s="11">
        <v>1</v>
      </c>
      <c r="J17" s="12">
        <v>296.62</v>
      </c>
      <c r="K17" s="12" t="e">
        <f t="shared" si="5"/>
        <v>#REF!</v>
      </c>
      <c r="L17" s="107" t="e">
        <f>#REF!</f>
        <v>#REF!</v>
      </c>
      <c r="M17" s="12">
        <f t="shared" si="6"/>
        <v>296.62</v>
      </c>
      <c r="N17" s="12" t="e">
        <f t="shared" si="7"/>
        <v>#REF!</v>
      </c>
      <c r="O17" s="149" t="e">
        <f t="shared" si="0"/>
        <v>#REF!</v>
      </c>
      <c r="P17" s="147" t="e">
        <f t="shared" si="8"/>
        <v>#REF!</v>
      </c>
    </row>
    <row r="18" spans="2:16" s="31" customFormat="1" ht="18" customHeight="1" x14ac:dyDescent="0.25">
      <c r="B18" s="27" t="s">
        <v>388</v>
      </c>
      <c r="C18" s="10" t="s">
        <v>214</v>
      </c>
      <c r="D18" s="112" t="s">
        <v>178</v>
      </c>
      <c r="E18" s="9" t="s">
        <v>215</v>
      </c>
      <c r="F18" s="28"/>
      <c r="G18" s="29"/>
      <c r="H18" s="10" t="s">
        <v>205</v>
      </c>
      <c r="I18" s="11">
        <v>120</v>
      </c>
      <c r="J18" s="12">
        <v>13.77</v>
      </c>
      <c r="K18" s="12" t="e">
        <f t="shared" si="5"/>
        <v>#REF!</v>
      </c>
      <c r="L18" s="107" t="e">
        <f>#REF!</f>
        <v>#REF!</v>
      </c>
      <c r="M18" s="12">
        <f t="shared" si="6"/>
        <v>1652.4</v>
      </c>
      <c r="N18" s="12" t="e">
        <f t="shared" si="7"/>
        <v>#REF!</v>
      </c>
      <c r="O18" s="149" t="e">
        <f t="shared" si="0"/>
        <v>#REF!</v>
      </c>
      <c r="P18" s="147" t="e">
        <f t="shared" si="8"/>
        <v>#REF!</v>
      </c>
    </row>
    <row r="19" spans="2:16" s="31" customFormat="1" ht="18" customHeight="1" x14ac:dyDescent="0.25">
      <c r="B19" s="27" t="s">
        <v>392</v>
      </c>
      <c r="C19" s="10" t="s">
        <v>216</v>
      </c>
      <c r="D19" s="112" t="s">
        <v>178</v>
      </c>
      <c r="E19" s="9" t="s">
        <v>217</v>
      </c>
      <c r="F19" s="28"/>
      <c r="G19" s="29"/>
      <c r="H19" s="10" t="s">
        <v>205</v>
      </c>
      <c r="I19" s="11">
        <v>300</v>
      </c>
      <c r="J19" s="12">
        <v>4.2300000000000004</v>
      </c>
      <c r="K19" s="12" t="e">
        <f t="shared" si="5"/>
        <v>#REF!</v>
      </c>
      <c r="L19" s="107" t="e">
        <f>#REF!</f>
        <v>#REF!</v>
      </c>
      <c r="M19" s="12">
        <f t="shared" si="6"/>
        <v>1269</v>
      </c>
      <c r="N19" s="12" t="e">
        <f t="shared" si="7"/>
        <v>#REF!</v>
      </c>
      <c r="O19" s="149" t="e">
        <f t="shared" si="0"/>
        <v>#REF!</v>
      </c>
      <c r="P19" s="147" t="e">
        <f t="shared" si="8"/>
        <v>#REF!</v>
      </c>
    </row>
    <row r="20" spans="2:16" s="31" customFormat="1" ht="18" customHeight="1" x14ac:dyDescent="0.25">
      <c r="B20" s="150" t="s">
        <v>393</v>
      </c>
      <c r="C20" s="151" t="s">
        <v>218</v>
      </c>
      <c r="D20" s="152" t="s">
        <v>178</v>
      </c>
      <c r="E20" s="153" t="s">
        <v>219</v>
      </c>
      <c r="F20" s="157"/>
      <c r="G20" s="158"/>
      <c r="H20" s="151" t="s">
        <v>205</v>
      </c>
      <c r="I20" s="154">
        <v>300</v>
      </c>
      <c r="J20" s="155">
        <v>4.9800000000000004</v>
      </c>
      <c r="K20" s="155" t="e">
        <f t="shared" si="5"/>
        <v>#REF!</v>
      </c>
      <c r="L20" s="156" t="e">
        <f>#REF!</f>
        <v>#REF!</v>
      </c>
      <c r="M20" s="155">
        <f t="shared" si="6"/>
        <v>1494</v>
      </c>
      <c r="N20" s="155" t="e">
        <f t="shared" si="7"/>
        <v>#REF!</v>
      </c>
      <c r="O20" s="159" t="e">
        <f t="shared" si="0"/>
        <v>#REF!</v>
      </c>
      <c r="P20" s="160" t="e">
        <f t="shared" si="8"/>
        <v>#REF!</v>
      </c>
    </row>
    <row r="21" spans="2:16" s="31" customFormat="1" ht="18" customHeight="1" x14ac:dyDescent="0.25">
      <c r="B21" s="27" t="s">
        <v>396</v>
      </c>
      <c r="C21" s="10" t="s">
        <v>221</v>
      </c>
      <c r="D21" s="112" t="s">
        <v>178</v>
      </c>
      <c r="E21" s="9" t="s">
        <v>222</v>
      </c>
      <c r="F21" s="28"/>
      <c r="G21" s="29"/>
      <c r="H21" s="10" t="s">
        <v>200</v>
      </c>
      <c r="I21" s="11" t="e">
        <f>#REF!</f>
        <v>#REF!</v>
      </c>
      <c r="J21" s="12">
        <v>4.38</v>
      </c>
      <c r="K21" s="12" t="e">
        <f t="shared" ref="K21:K29" si="9">TRUNC(J21*(1+L21),2)</f>
        <v>#REF!</v>
      </c>
      <c r="L21" s="107" t="e">
        <f>#REF!</f>
        <v>#REF!</v>
      </c>
      <c r="M21" s="12" t="e">
        <f t="shared" ref="M21:M29" si="10">TRUNC(I21*J21,2)</f>
        <v>#REF!</v>
      </c>
      <c r="N21" s="12" t="e">
        <f t="shared" ref="N21:N29" si="11">TRUNC(I21*K21,2)</f>
        <v>#REF!</v>
      </c>
      <c r="O21" s="149" t="e">
        <f t="shared" si="0"/>
        <v>#REF!</v>
      </c>
      <c r="P21" s="147" t="e">
        <f t="shared" si="8"/>
        <v>#REF!</v>
      </c>
    </row>
    <row r="22" spans="2:16" s="31" customFormat="1" ht="18" customHeight="1" x14ac:dyDescent="0.25">
      <c r="B22" s="27" t="s">
        <v>397</v>
      </c>
      <c r="C22" s="10" t="s">
        <v>223</v>
      </c>
      <c r="D22" s="112" t="s">
        <v>178</v>
      </c>
      <c r="E22" s="9" t="s">
        <v>224</v>
      </c>
      <c r="F22" s="28"/>
      <c r="G22" s="29"/>
      <c r="H22" s="10" t="s">
        <v>200</v>
      </c>
      <c r="I22" s="11" t="e">
        <f>#REF!</f>
        <v>#REF!</v>
      </c>
      <c r="J22" s="12">
        <v>8.98</v>
      </c>
      <c r="K22" s="12" t="e">
        <f t="shared" si="9"/>
        <v>#REF!</v>
      </c>
      <c r="L22" s="107" t="e">
        <f>#REF!</f>
        <v>#REF!</v>
      </c>
      <c r="M22" s="12" t="e">
        <f t="shared" si="10"/>
        <v>#REF!</v>
      </c>
      <c r="N22" s="12" t="e">
        <f t="shared" si="11"/>
        <v>#REF!</v>
      </c>
      <c r="O22" s="149" t="e">
        <f t="shared" si="0"/>
        <v>#REF!</v>
      </c>
      <c r="P22" s="147" t="e">
        <f t="shared" si="8"/>
        <v>#REF!</v>
      </c>
    </row>
    <row r="23" spans="2:16" s="31" customFormat="1" ht="18" customHeight="1" x14ac:dyDescent="0.25">
      <c r="B23" s="27" t="s">
        <v>398</v>
      </c>
      <c r="C23" s="10" t="s">
        <v>225</v>
      </c>
      <c r="D23" s="112" t="s">
        <v>178</v>
      </c>
      <c r="E23" s="9" t="s">
        <v>226</v>
      </c>
      <c r="F23" s="28"/>
      <c r="G23" s="29"/>
      <c r="H23" s="10" t="s">
        <v>205</v>
      </c>
      <c r="I23" s="11" t="e">
        <f>#REF!</f>
        <v>#REF!</v>
      </c>
      <c r="J23" s="12">
        <v>1.75</v>
      </c>
      <c r="K23" s="12" t="e">
        <f t="shared" si="9"/>
        <v>#REF!</v>
      </c>
      <c r="L23" s="107" t="e">
        <f>#REF!</f>
        <v>#REF!</v>
      </c>
      <c r="M23" s="12" t="e">
        <f t="shared" si="10"/>
        <v>#REF!</v>
      </c>
      <c r="N23" s="12" t="e">
        <f t="shared" si="11"/>
        <v>#REF!</v>
      </c>
      <c r="O23" s="149" t="e">
        <f t="shared" si="0"/>
        <v>#REF!</v>
      </c>
      <c r="P23" s="147" t="e">
        <f t="shared" si="8"/>
        <v>#REF!</v>
      </c>
    </row>
    <row r="24" spans="2:16" s="31" customFormat="1" ht="18" customHeight="1" x14ac:dyDescent="0.25">
      <c r="B24" s="27" t="s">
        <v>399</v>
      </c>
      <c r="C24" s="10" t="s">
        <v>227</v>
      </c>
      <c r="D24" s="112" t="s">
        <v>178</v>
      </c>
      <c r="E24" s="9" t="s">
        <v>228</v>
      </c>
      <c r="F24" s="28"/>
      <c r="G24" s="29"/>
      <c r="H24" s="10" t="s">
        <v>229</v>
      </c>
      <c r="I24" s="11" t="e">
        <f>#REF!</f>
        <v>#REF!</v>
      </c>
      <c r="J24" s="12">
        <v>97.15</v>
      </c>
      <c r="K24" s="12" t="e">
        <f t="shared" si="9"/>
        <v>#REF!</v>
      </c>
      <c r="L24" s="107" t="e">
        <f>#REF!</f>
        <v>#REF!</v>
      </c>
      <c r="M24" s="12" t="e">
        <f t="shared" si="10"/>
        <v>#REF!</v>
      </c>
      <c r="N24" s="12" t="e">
        <f t="shared" si="11"/>
        <v>#REF!</v>
      </c>
      <c r="O24" s="149" t="e">
        <f t="shared" si="0"/>
        <v>#REF!</v>
      </c>
      <c r="P24" s="147" t="e">
        <f t="shared" si="8"/>
        <v>#REF!</v>
      </c>
    </row>
    <row r="25" spans="2:16" s="31" customFormat="1" ht="18" customHeight="1" x14ac:dyDescent="0.25">
      <c r="B25" s="27" t="s">
        <v>400</v>
      </c>
      <c r="C25" s="10" t="s">
        <v>230</v>
      </c>
      <c r="D25" s="112" t="s">
        <v>178</v>
      </c>
      <c r="E25" s="9" t="s">
        <v>231</v>
      </c>
      <c r="F25" s="28"/>
      <c r="G25" s="29"/>
      <c r="H25" s="10" t="s">
        <v>229</v>
      </c>
      <c r="I25" s="11" t="e">
        <f>#REF!</f>
        <v>#REF!</v>
      </c>
      <c r="J25" s="12">
        <v>1.65</v>
      </c>
      <c r="K25" s="12" t="e">
        <f t="shared" si="9"/>
        <v>#REF!</v>
      </c>
      <c r="L25" s="107" t="e">
        <f>#REF!</f>
        <v>#REF!</v>
      </c>
      <c r="M25" s="12" t="e">
        <f t="shared" si="10"/>
        <v>#REF!</v>
      </c>
      <c r="N25" s="12" t="e">
        <f t="shared" si="11"/>
        <v>#REF!</v>
      </c>
      <c r="O25" s="149" t="e">
        <f t="shared" si="0"/>
        <v>#REF!</v>
      </c>
      <c r="P25" s="147" t="e">
        <f t="shared" si="8"/>
        <v>#REF!</v>
      </c>
    </row>
    <row r="26" spans="2:16" s="31" customFormat="1" ht="18" customHeight="1" x14ac:dyDescent="0.25">
      <c r="B26" s="27" t="s">
        <v>401</v>
      </c>
      <c r="C26" s="10" t="s">
        <v>232</v>
      </c>
      <c r="D26" s="112" t="s">
        <v>178</v>
      </c>
      <c r="E26" s="9" t="s">
        <v>233</v>
      </c>
      <c r="F26" s="28"/>
      <c r="G26" s="29"/>
      <c r="H26" s="10" t="s">
        <v>234</v>
      </c>
      <c r="I26" s="11" t="e">
        <f>#REF!</f>
        <v>#REF!</v>
      </c>
      <c r="J26" s="12">
        <v>1.21</v>
      </c>
      <c r="K26" s="12" t="e">
        <f t="shared" si="9"/>
        <v>#REF!</v>
      </c>
      <c r="L26" s="107" t="e">
        <f>#REF!</f>
        <v>#REF!</v>
      </c>
      <c r="M26" s="12" t="e">
        <f t="shared" si="10"/>
        <v>#REF!</v>
      </c>
      <c r="N26" s="12" t="e">
        <f t="shared" si="11"/>
        <v>#REF!</v>
      </c>
      <c r="O26" s="149" t="e">
        <f t="shared" si="0"/>
        <v>#REF!</v>
      </c>
      <c r="P26" s="147" t="e">
        <f t="shared" si="8"/>
        <v>#REF!</v>
      </c>
    </row>
    <row r="27" spans="2:16" s="31" customFormat="1" ht="18" customHeight="1" x14ac:dyDescent="0.25">
      <c r="B27" s="27" t="s">
        <v>402</v>
      </c>
      <c r="C27" s="10" t="s">
        <v>235</v>
      </c>
      <c r="D27" s="112" t="s">
        <v>178</v>
      </c>
      <c r="E27" s="9" t="s">
        <v>236</v>
      </c>
      <c r="F27" s="28"/>
      <c r="G27" s="29"/>
      <c r="H27" s="10" t="s">
        <v>187</v>
      </c>
      <c r="I27" s="11" t="e">
        <f>#REF!</f>
        <v>#REF!</v>
      </c>
      <c r="J27" s="12">
        <v>167.23</v>
      </c>
      <c r="K27" s="12" t="e">
        <f t="shared" si="9"/>
        <v>#REF!</v>
      </c>
      <c r="L27" s="107" t="e">
        <f>#REF!</f>
        <v>#REF!</v>
      </c>
      <c r="M27" s="12" t="e">
        <f t="shared" si="10"/>
        <v>#REF!</v>
      </c>
      <c r="N27" s="12" t="e">
        <f t="shared" si="11"/>
        <v>#REF!</v>
      </c>
      <c r="O27" s="149" t="e">
        <f t="shared" si="0"/>
        <v>#REF!</v>
      </c>
      <c r="P27" s="147" t="e">
        <f t="shared" si="8"/>
        <v>#REF!</v>
      </c>
    </row>
    <row r="28" spans="2:16" s="31" customFormat="1" ht="18" customHeight="1" x14ac:dyDescent="0.25">
      <c r="B28" s="27" t="s">
        <v>403</v>
      </c>
      <c r="C28" s="10" t="s">
        <v>239</v>
      </c>
      <c r="D28" s="112" t="s">
        <v>178</v>
      </c>
      <c r="E28" s="9" t="s">
        <v>240</v>
      </c>
      <c r="F28" s="28"/>
      <c r="G28" s="29"/>
      <c r="H28" s="10" t="s">
        <v>200</v>
      </c>
      <c r="I28" s="11" t="e">
        <f>#REF!</f>
        <v>#REF!</v>
      </c>
      <c r="J28" s="12">
        <v>0.4</v>
      </c>
      <c r="K28" s="12" t="e">
        <f t="shared" si="9"/>
        <v>#REF!</v>
      </c>
      <c r="L28" s="107" t="e">
        <f>#REF!</f>
        <v>#REF!</v>
      </c>
      <c r="M28" s="12" t="e">
        <f t="shared" si="10"/>
        <v>#REF!</v>
      </c>
      <c r="N28" s="12" t="e">
        <f t="shared" si="11"/>
        <v>#REF!</v>
      </c>
      <c r="O28" s="149" t="e">
        <f t="shared" si="0"/>
        <v>#REF!</v>
      </c>
      <c r="P28" s="147" t="e">
        <f t="shared" si="8"/>
        <v>#REF!</v>
      </c>
    </row>
    <row r="29" spans="2:16" s="31" customFormat="1" ht="18" customHeight="1" x14ac:dyDescent="0.25">
      <c r="B29" s="27" t="s">
        <v>404</v>
      </c>
      <c r="C29" s="10" t="s">
        <v>241</v>
      </c>
      <c r="D29" s="112" t="s">
        <v>178</v>
      </c>
      <c r="E29" s="9" t="s">
        <v>242</v>
      </c>
      <c r="F29" s="28"/>
      <c r="G29" s="29"/>
      <c r="H29" s="10" t="s">
        <v>229</v>
      </c>
      <c r="I29" s="11" t="e">
        <f>#REF!</f>
        <v>#REF!</v>
      </c>
      <c r="J29" s="12">
        <v>4.0199999999999996</v>
      </c>
      <c r="K29" s="12" t="e">
        <f t="shared" si="9"/>
        <v>#REF!</v>
      </c>
      <c r="L29" s="107" t="e">
        <f>#REF!</f>
        <v>#REF!</v>
      </c>
      <c r="M29" s="12" t="e">
        <f t="shared" si="10"/>
        <v>#REF!</v>
      </c>
      <c r="N29" s="12" t="e">
        <f t="shared" si="11"/>
        <v>#REF!</v>
      </c>
      <c r="O29" s="149" t="e">
        <f t="shared" si="0"/>
        <v>#REF!</v>
      </c>
      <c r="P29" s="147" t="e">
        <f t="shared" si="8"/>
        <v>#REF!</v>
      </c>
    </row>
    <row r="30" spans="2:16" s="31" customFormat="1" ht="18" customHeight="1" x14ac:dyDescent="0.25">
      <c r="B30" s="27" t="s">
        <v>405</v>
      </c>
      <c r="C30" s="10" t="s">
        <v>340</v>
      </c>
      <c r="D30" s="112" t="s">
        <v>178</v>
      </c>
      <c r="E30" s="9" t="s">
        <v>341</v>
      </c>
      <c r="F30" s="28"/>
      <c r="G30" s="29"/>
      <c r="H30" s="10" t="s">
        <v>229</v>
      </c>
      <c r="I30" s="11" t="e">
        <f>#REF!</f>
        <v>#REF!</v>
      </c>
      <c r="J30" s="12">
        <v>2.5</v>
      </c>
      <c r="K30" s="12" t="e">
        <f t="shared" ref="K30:K35" si="12">TRUNC(J30*(1+L30),2)</f>
        <v>#REF!</v>
      </c>
      <c r="L30" s="107" t="e">
        <f>#REF!</f>
        <v>#REF!</v>
      </c>
      <c r="M30" s="12" t="e">
        <f t="shared" ref="M30:M35" si="13">TRUNC(I30*J30,2)</f>
        <v>#REF!</v>
      </c>
      <c r="N30" s="12" t="e">
        <f t="shared" ref="N30:N35" si="14">TRUNC(I30*K30,2)</f>
        <v>#REF!</v>
      </c>
      <c r="O30" s="149" t="e">
        <f t="shared" si="0"/>
        <v>#REF!</v>
      </c>
      <c r="P30" s="147" t="e">
        <f t="shared" si="8"/>
        <v>#REF!</v>
      </c>
    </row>
    <row r="31" spans="2:16" s="31" customFormat="1" ht="18" customHeight="1" x14ac:dyDescent="0.25">
      <c r="B31" s="27" t="s">
        <v>407</v>
      </c>
      <c r="C31" s="10" t="s">
        <v>243</v>
      </c>
      <c r="D31" s="112" t="s">
        <v>178</v>
      </c>
      <c r="E31" s="9" t="s">
        <v>233</v>
      </c>
      <c r="F31" s="500">
        <v>12</v>
      </c>
      <c r="G31" s="501"/>
      <c r="H31" s="10" t="s">
        <v>234</v>
      </c>
      <c r="I31" s="11" t="e">
        <f>#REF!</f>
        <v>#REF!</v>
      </c>
      <c r="J31" s="12">
        <v>1.21</v>
      </c>
      <c r="K31" s="12" t="e">
        <f t="shared" si="12"/>
        <v>#REF!</v>
      </c>
      <c r="L31" s="107" t="e">
        <f>#REF!</f>
        <v>#REF!</v>
      </c>
      <c r="M31" s="12" t="e">
        <f t="shared" si="13"/>
        <v>#REF!</v>
      </c>
      <c r="N31" s="12" t="e">
        <f t="shared" si="14"/>
        <v>#REF!</v>
      </c>
      <c r="O31" s="149" t="e">
        <f t="shared" si="0"/>
        <v>#REF!</v>
      </c>
      <c r="P31" s="147" t="e">
        <f t="shared" si="8"/>
        <v>#REF!</v>
      </c>
    </row>
    <row r="32" spans="2:16" s="31" customFormat="1" ht="18" customHeight="1" x14ac:dyDescent="0.25">
      <c r="B32" s="27" t="s">
        <v>406</v>
      </c>
      <c r="C32" s="10" t="s">
        <v>253</v>
      </c>
      <c r="D32" s="112" t="s">
        <v>178</v>
      </c>
      <c r="E32" s="9" t="s">
        <v>252</v>
      </c>
      <c r="F32" s="28"/>
      <c r="G32" s="29"/>
      <c r="H32" s="10" t="s">
        <v>229</v>
      </c>
      <c r="I32" s="11" t="e">
        <f>#REF!</f>
        <v>#REF!</v>
      </c>
      <c r="J32" s="12">
        <v>3</v>
      </c>
      <c r="K32" s="12" t="e">
        <f t="shared" si="12"/>
        <v>#REF!</v>
      </c>
      <c r="L32" s="107" t="e">
        <f>#REF!</f>
        <v>#REF!</v>
      </c>
      <c r="M32" s="12" t="e">
        <f t="shared" si="13"/>
        <v>#REF!</v>
      </c>
      <c r="N32" s="12" t="e">
        <f t="shared" si="14"/>
        <v>#REF!</v>
      </c>
      <c r="O32" s="149" t="e">
        <f t="shared" si="0"/>
        <v>#REF!</v>
      </c>
      <c r="P32" s="147" t="e">
        <f t="shared" si="8"/>
        <v>#REF!</v>
      </c>
    </row>
    <row r="33" spans="2:16" s="31" customFormat="1" ht="18" customHeight="1" x14ac:dyDescent="0.25">
      <c r="B33" s="150" t="s">
        <v>408</v>
      </c>
      <c r="C33" s="151" t="s">
        <v>256</v>
      </c>
      <c r="D33" s="152" t="s">
        <v>178</v>
      </c>
      <c r="E33" s="153" t="s">
        <v>257</v>
      </c>
      <c r="F33" s="157"/>
      <c r="G33" s="158"/>
      <c r="H33" s="151" t="s">
        <v>229</v>
      </c>
      <c r="I33" s="154" t="e">
        <f>#REF!</f>
        <v>#REF!</v>
      </c>
      <c r="J33" s="155">
        <v>35.07</v>
      </c>
      <c r="K33" s="155" t="e">
        <f t="shared" si="12"/>
        <v>#REF!</v>
      </c>
      <c r="L33" s="156" t="e">
        <f>#REF!</f>
        <v>#REF!</v>
      </c>
      <c r="M33" s="155" t="e">
        <f t="shared" si="13"/>
        <v>#REF!</v>
      </c>
      <c r="N33" s="155" t="e">
        <f t="shared" si="14"/>
        <v>#REF!</v>
      </c>
      <c r="O33" s="159" t="e">
        <f t="shared" si="0"/>
        <v>#REF!</v>
      </c>
      <c r="P33" s="160" t="e">
        <f t="shared" si="8"/>
        <v>#REF!</v>
      </c>
    </row>
    <row r="34" spans="2:16" s="31" customFormat="1" ht="18" customHeight="1" x14ac:dyDescent="0.25">
      <c r="B34" s="27" t="s">
        <v>409</v>
      </c>
      <c r="C34" s="10" t="s">
        <v>245</v>
      </c>
      <c r="D34" s="112" t="s">
        <v>178</v>
      </c>
      <c r="E34" s="9" t="s">
        <v>246</v>
      </c>
      <c r="F34" s="28"/>
      <c r="G34" s="29"/>
      <c r="H34" s="10" t="s">
        <v>229</v>
      </c>
      <c r="I34" s="11" t="e">
        <f>#REF!</f>
        <v>#REF!</v>
      </c>
      <c r="J34" s="12">
        <v>3.21</v>
      </c>
      <c r="K34" s="12" t="e">
        <f t="shared" si="12"/>
        <v>#REF!</v>
      </c>
      <c r="L34" s="107" t="e">
        <f>#REF!</f>
        <v>#REF!</v>
      </c>
      <c r="M34" s="12" t="e">
        <f t="shared" si="13"/>
        <v>#REF!</v>
      </c>
      <c r="N34" s="12" t="e">
        <f t="shared" si="14"/>
        <v>#REF!</v>
      </c>
      <c r="O34" s="149" t="e">
        <f t="shared" si="0"/>
        <v>#REF!</v>
      </c>
      <c r="P34" s="147" t="e">
        <f t="shared" si="8"/>
        <v>#REF!</v>
      </c>
    </row>
    <row r="35" spans="2:16" s="31" customFormat="1" ht="18" customHeight="1" x14ac:dyDescent="0.25">
      <c r="B35" s="27" t="s">
        <v>410</v>
      </c>
      <c r="C35" s="10" t="s">
        <v>247</v>
      </c>
      <c r="D35" s="112" t="s">
        <v>178</v>
      </c>
      <c r="E35" s="9" t="s">
        <v>248</v>
      </c>
      <c r="F35" s="28"/>
      <c r="G35" s="29"/>
      <c r="H35" s="10" t="s">
        <v>229</v>
      </c>
      <c r="I35" s="11" t="e">
        <f>#REF!</f>
        <v>#REF!</v>
      </c>
      <c r="J35" s="12">
        <v>4.08</v>
      </c>
      <c r="K35" s="12" t="e">
        <f t="shared" si="12"/>
        <v>#REF!</v>
      </c>
      <c r="L35" s="107" t="e">
        <f>#REF!</f>
        <v>#REF!</v>
      </c>
      <c r="M35" s="12" t="e">
        <f t="shared" si="13"/>
        <v>#REF!</v>
      </c>
      <c r="N35" s="12" t="e">
        <f t="shared" si="14"/>
        <v>#REF!</v>
      </c>
      <c r="O35" s="149" t="e">
        <f t="shared" si="0"/>
        <v>#REF!</v>
      </c>
      <c r="P35" s="147" t="e">
        <f t="shared" si="8"/>
        <v>#REF!</v>
      </c>
    </row>
    <row r="36" spans="2:16" s="31" customFormat="1" ht="18" customHeight="1" x14ac:dyDescent="0.25">
      <c r="B36" s="27" t="s">
        <v>411</v>
      </c>
      <c r="C36" s="10" t="s">
        <v>249</v>
      </c>
      <c r="D36" s="112" t="s">
        <v>178</v>
      </c>
      <c r="E36" s="9" t="s">
        <v>250</v>
      </c>
      <c r="F36" s="28"/>
      <c r="G36" s="29"/>
      <c r="H36" s="10" t="s">
        <v>229</v>
      </c>
      <c r="I36" s="11" t="e">
        <f>#REF!</f>
        <v>#REF!</v>
      </c>
      <c r="J36" s="12">
        <v>15.92</v>
      </c>
      <c r="K36" s="12" t="e">
        <f t="shared" ref="K36:K52" si="15">TRUNC(J36*(1+L36),2)</f>
        <v>#REF!</v>
      </c>
      <c r="L36" s="107" t="e">
        <f>#REF!</f>
        <v>#REF!</v>
      </c>
      <c r="M36" s="12" t="e">
        <f t="shared" ref="M36:M52" si="16">TRUNC(I36*J36,2)</f>
        <v>#REF!</v>
      </c>
      <c r="N36" s="12" t="e">
        <f t="shared" ref="N36:N52" si="17">TRUNC(I36*K36,2)</f>
        <v>#REF!</v>
      </c>
      <c r="O36" s="149" t="e">
        <f t="shared" ref="O36:O67" si="18">N36/$N$123</f>
        <v>#REF!</v>
      </c>
      <c r="P36" s="147" t="e">
        <f t="shared" si="8"/>
        <v>#REF!</v>
      </c>
    </row>
    <row r="37" spans="2:16" s="31" customFormat="1" ht="18" customHeight="1" x14ac:dyDescent="0.25">
      <c r="B37" s="27" t="s">
        <v>412</v>
      </c>
      <c r="C37" s="10" t="s">
        <v>251</v>
      </c>
      <c r="D37" s="112" t="s">
        <v>178</v>
      </c>
      <c r="E37" s="9" t="s">
        <v>244</v>
      </c>
      <c r="F37" s="28"/>
      <c r="G37" s="29"/>
      <c r="H37" s="10" t="s">
        <v>200</v>
      </c>
      <c r="I37" s="11" t="e">
        <f>#REF!</f>
        <v>#REF!</v>
      </c>
      <c r="J37" s="12">
        <v>3.3</v>
      </c>
      <c r="K37" s="12" t="e">
        <f t="shared" si="15"/>
        <v>#REF!</v>
      </c>
      <c r="L37" s="107" t="e">
        <f>#REF!</f>
        <v>#REF!</v>
      </c>
      <c r="M37" s="12" t="e">
        <f t="shared" si="16"/>
        <v>#REF!</v>
      </c>
      <c r="N37" s="12" t="e">
        <f t="shared" si="17"/>
        <v>#REF!</v>
      </c>
      <c r="O37" s="149" t="e">
        <f t="shared" si="18"/>
        <v>#REF!</v>
      </c>
      <c r="P37" s="147" t="e">
        <f t="shared" si="8"/>
        <v>#REF!</v>
      </c>
    </row>
    <row r="38" spans="2:16" s="31" customFormat="1" ht="18" customHeight="1" x14ac:dyDescent="0.25">
      <c r="B38" s="27" t="s">
        <v>413</v>
      </c>
      <c r="C38" s="10"/>
      <c r="D38" s="112" t="s">
        <v>364</v>
      </c>
      <c r="E38" s="9" t="s">
        <v>365</v>
      </c>
      <c r="F38" s="28"/>
      <c r="G38" s="29"/>
      <c r="H38" s="10" t="s">
        <v>366</v>
      </c>
      <c r="I38" s="11">
        <v>1</v>
      </c>
      <c r="J38" s="12" t="e">
        <f>I32*1.2</f>
        <v>#REF!</v>
      </c>
      <c r="K38" s="12" t="e">
        <f t="shared" si="15"/>
        <v>#REF!</v>
      </c>
      <c r="L38" s="107" t="e">
        <f>#REF!</f>
        <v>#REF!</v>
      </c>
      <c r="M38" s="12" t="e">
        <f t="shared" si="16"/>
        <v>#REF!</v>
      </c>
      <c r="N38" s="12" t="e">
        <f t="shared" si="17"/>
        <v>#REF!</v>
      </c>
      <c r="O38" s="149" t="e">
        <f t="shared" si="18"/>
        <v>#REF!</v>
      </c>
      <c r="P38" s="147" t="e">
        <f t="shared" si="8"/>
        <v>#REF!</v>
      </c>
    </row>
    <row r="39" spans="2:16" s="31" customFormat="1" ht="18" customHeight="1" x14ac:dyDescent="0.25">
      <c r="B39" s="27" t="s">
        <v>415</v>
      </c>
      <c r="C39" s="10" t="s">
        <v>259</v>
      </c>
      <c r="D39" s="112" t="s">
        <v>178</v>
      </c>
      <c r="E39" s="9" t="s">
        <v>260</v>
      </c>
      <c r="F39" s="28"/>
      <c r="G39" s="29"/>
      <c r="H39" s="10" t="s">
        <v>229</v>
      </c>
      <c r="I39" s="11" t="e">
        <f>#REF!</f>
        <v>#REF!</v>
      </c>
      <c r="J39" s="12">
        <v>166.89</v>
      </c>
      <c r="K39" s="12" t="e">
        <f t="shared" si="15"/>
        <v>#REF!</v>
      </c>
      <c r="L39" s="107" t="e">
        <f>#REF!</f>
        <v>#REF!</v>
      </c>
      <c r="M39" s="12" t="e">
        <f t="shared" si="16"/>
        <v>#REF!</v>
      </c>
      <c r="N39" s="12" t="e">
        <f t="shared" si="17"/>
        <v>#REF!</v>
      </c>
      <c r="O39" s="149" t="e">
        <f t="shared" si="18"/>
        <v>#REF!</v>
      </c>
      <c r="P39" s="147" t="e">
        <f t="shared" si="8"/>
        <v>#REF!</v>
      </c>
    </row>
    <row r="40" spans="2:16" s="31" customFormat="1" ht="18" customHeight="1" x14ac:dyDescent="0.25">
      <c r="B40" s="27" t="s">
        <v>416</v>
      </c>
      <c r="C40" s="10" t="s">
        <v>261</v>
      </c>
      <c r="D40" s="112" t="s">
        <v>178</v>
      </c>
      <c r="E40" s="9" t="s">
        <v>262</v>
      </c>
      <c r="F40" s="28"/>
      <c r="G40" s="29"/>
      <c r="H40" s="10" t="s">
        <v>205</v>
      </c>
      <c r="I40" s="11" t="e">
        <f>#REF!</f>
        <v>#REF!</v>
      </c>
      <c r="J40" s="12">
        <v>40.79</v>
      </c>
      <c r="K40" s="12" t="e">
        <f t="shared" si="15"/>
        <v>#REF!</v>
      </c>
      <c r="L40" s="107" t="e">
        <f>#REF!</f>
        <v>#REF!</v>
      </c>
      <c r="M40" s="12" t="e">
        <f t="shared" si="16"/>
        <v>#REF!</v>
      </c>
      <c r="N40" s="12" t="e">
        <f t="shared" si="17"/>
        <v>#REF!</v>
      </c>
      <c r="O40" s="149" t="e">
        <f t="shared" si="18"/>
        <v>#REF!</v>
      </c>
      <c r="P40" s="147" t="e">
        <f t="shared" si="8"/>
        <v>#REF!</v>
      </c>
    </row>
    <row r="41" spans="2:16" s="31" customFormat="1" ht="18" customHeight="1" x14ac:dyDescent="0.25">
      <c r="B41" s="27" t="s">
        <v>417</v>
      </c>
      <c r="C41" s="10" t="s">
        <v>263</v>
      </c>
      <c r="D41" s="112" t="s">
        <v>178</v>
      </c>
      <c r="E41" s="9" t="s">
        <v>264</v>
      </c>
      <c r="F41" s="28"/>
      <c r="G41" s="29"/>
      <c r="H41" s="10" t="s">
        <v>229</v>
      </c>
      <c r="I41" s="11" t="e">
        <f>#REF!</f>
        <v>#REF!</v>
      </c>
      <c r="J41" s="12">
        <v>344.05</v>
      </c>
      <c r="K41" s="12" t="e">
        <f t="shared" si="15"/>
        <v>#REF!</v>
      </c>
      <c r="L41" s="107" t="e">
        <f>#REF!</f>
        <v>#REF!</v>
      </c>
      <c r="M41" s="12" t="e">
        <f t="shared" si="16"/>
        <v>#REF!</v>
      </c>
      <c r="N41" s="12" t="e">
        <f t="shared" si="17"/>
        <v>#REF!</v>
      </c>
      <c r="O41" s="149" t="e">
        <f t="shared" si="18"/>
        <v>#REF!</v>
      </c>
      <c r="P41" s="147" t="e">
        <f t="shared" si="8"/>
        <v>#REF!</v>
      </c>
    </row>
    <row r="42" spans="2:16" s="31" customFormat="1" ht="18" customHeight="1" x14ac:dyDescent="0.25">
      <c r="B42" s="27" t="s">
        <v>418</v>
      </c>
      <c r="C42" s="10" t="s">
        <v>265</v>
      </c>
      <c r="D42" s="112" t="s">
        <v>178</v>
      </c>
      <c r="E42" s="9" t="s">
        <v>266</v>
      </c>
      <c r="F42" s="28"/>
      <c r="G42" s="29"/>
      <c r="H42" s="10" t="s">
        <v>200</v>
      </c>
      <c r="I42" s="11" t="e">
        <f>#REF!</f>
        <v>#REF!</v>
      </c>
      <c r="J42" s="12">
        <v>52.44</v>
      </c>
      <c r="K42" s="12" t="e">
        <f t="shared" si="15"/>
        <v>#REF!</v>
      </c>
      <c r="L42" s="107" t="e">
        <f>#REF!</f>
        <v>#REF!</v>
      </c>
      <c r="M42" s="12" t="e">
        <f t="shared" si="16"/>
        <v>#REF!</v>
      </c>
      <c r="N42" s="12" t="e">
        <f t="shared" si="17"/>
        <v>#REF!</v>
      </c>
      <c r="O42" s="149" t="e">
        <f t="shared" si="18"/>
        <v>#REF!</v>
      </c>
      <c r="P42" s="147" t="e">
        <f t="shared" si="8"/>
        <v>#REF!</v>
      </c>
    </row>
    <row r="43" spans="2:16" s="31" customFormat="1" ht="18" customHeight="1" x14ac:dyDescent="0.25">
      <c r="B43" s="27" t="s">
        <v>420</v>
      </c>
      <c r="C43" s="10" t="s">
        <v>267</v>
      </c>
      <c r="D43" s="112" t="s">
        <v>178</v>
      </c>
      <c r="E43" s="9" t="s">
        <v>268</v>
      </c>
      <c r="F43" s="28"/>
      <c r="G43" s="29"/>
      <c r="H43" s="10" t="s">
        <v>271</v>
      </c>
      <c r="I43" s="11" t="e">
        <f>#REF!</f>
        <v>#REF!</v>
      </c>
      <c r="J43" s="12">
        <v>7.26</v>
      </c>
      <c r="K43" s="12" t="e">
        <f t="shared" si="15"/>
        <v>#REF!</v>
      </c>
      <c r="L43" s="107" t="e">
        <f>#REF!</f>
        <v>#REF!</v>
      </c>
      <c r="M43" s="12" t="e">
        <f t="shared" si="16"/>
        <v>#REF!</v>
      </c>
      <c r="N43" s="12" t="e">
        <f t="shared" si="17"/>
        <v>#REF!</v>
      </c>
      <c r="O43" s="149" t="e">
        <f t="shared" si="18"/>
        <v>#REF!</v>
      </c>
      <c r="P43" s="147" t="e">
        <f t="shared" si="8"/>
        <v>#REF!</v>
      </c>
    </row>
    <row r="44" spans="2:16" s="31" customFormat="1" ht="18" customHeight="1" x14ac:dyDescent="0.25">
      <c r="B44" s="27" t="s">
        <v>422</v>
      </c>
      <c r="C44" s="10" t="s">
        <v>269</v>
      </c>
      <c r="D44" s="112" t="s">
        <v>178</v>
      </c>
      <c r="E44" s="9" t="s">
        <v>270</v>
      </c>
      <c r="F44" s="28"/>
      <c r="G44" s="29"/>
      <c r="H44" s="10" t="s">
        <v>205</v>
      </c>
      <c r="I44" s="11" t="e">
        <f>#REF!</f>
        <v>#REF!</v>
      </c>
      <c r="J44" s="12">
        <v>106.2</v>
      </c>
      <c r="K44" s="12" t="e">
        <f t="shared" si="15"/>
        <v>#REF!</v>
      </c>
      <c r="L44" s="107" t="e">
        <f>#REF!</f>
        <v>#REF!</v>
      </c>
      <c r="M44" s="12" t="e">
        <f t="shared" si="16"/>
        <v>#REF!</v>
      </c>
      <c r="N44" s="12" t="e">
        <f t="shared" si="17"/>
        <v>#REF!</v>
      </c>
      <c r="O44" s="149" t="e">
        <f t="shared" si="18"/>
        <v>#REF!</v>
      </c>
      <c r="P44" s="147" t="e">
        <f t="shared" si="8"/>
        <v>#REF!</v>
      </c>
    </row>
    <row r="45" spans="2:16" s="31" customFormat="1" ht="18" customHeight="1" x14ac:dyDescent="0.25">
      <c r="B45" s="27" t="s">
        <v>424</v>
      </c>
      <c r="C45" s="10" t="s">
        <v>272</v>
      </c>
      <c r="D45" s="112" t="s">
        <v>178</v>
      </c>
      <c r="E45" s="9" t="s">
        <v>273</v>
      </c>
      <c r="F45" s="28"/>
      <c r="G45" s="29"/>
      <c r="H45" s="10" t="s">
        <v>229</v>
      </c>
      <c r="I45" s="11" t="e">
        <f>#REF!</f>
        <v>#REF!</v>
      </c>
      <c r="J45" s="12">
        <v>334.07</v>
      </c>
      <c r="K45" s="12" t="e">
        <f t="shared" si="15"/>
        <v>#REF!</v>
      </c>
      <c r="L45" s="107" t="e">
        <f>#REF!</f>
        <v>#REF!</v>
      </c>
      <c r="M45" s="12" t="e">
        <f t="shared" si="16"/>
        <v>#REF!</v>
      </c>
      <c r="N45" s="12" t="e">
        <f t="shared" si="17"/>
        <v>#REF!</v>
      </c>
      <c r="O45" s="149" t="e">
        <f t="shared" si="18"/>
        <v>#REF!</v>
      </c>
      <c r="P45" s="147" t="e">
        <f t="shared" si="8"/>
        <v>#REF!</v>
      </c>
    </row>
    <row r="46" spans="2:16" s="31" customFormat="1" ht="18" customHeight="1" x14ac:dyDescent="0.25">
      <c r="B46" s="150" t="s">
        <v>426</v>
      </c>
      <c r="C46" s="151" t="s">
        <v>274</v>
      </c>
      <c r="D46" s="152" t="s">
        <v>178</v>
      </c>
      <c r="E46" s="153" t="s">
        <v>275</v>
      </c>
      <c r="F46" s="157"/>
      <c r="G46" s="158"/>
      <c r="H46" s="151" t="s">
        <v>229</v>
      </c>
      <c r="I46" s="154" t="e">
        <f>#REF!</f>
        <v>#REF!</v>
      </c>
      <c r="J46" s="155">
        <v>90.63</v>
      </c>
      <c r="K46" s="155" t="e">
        <f t="shared" si="15"/>
        <v>#REF!</v>
      </c>
      <c r="L46" s="156" t="e">
        <f>#REF!</f>
        <v>#REF!</v>
      </c>
      <c r="M46" s="155" t="e">
        <f t="shared" si="16"/>
        <v>#REF!</v>
      </c>
      <c r="N46" s="155" t="e">
        <f t="shared" si="17"/>
        <v>#REF!</v>
      </c>
      <c r="O46" s="159" t="e">
        <f t="shared" si="18"/>
        <v>#REF!</v>
      </c>
      <c r="P46" s="160" t="e">
        <f t="shared" si="8"/>
        <v>#REF!</v>
      </c>
    </row>
    <row r="47" spans="2:16" s="31" customFormat="1" ht="18" customHeight="1" x14ac:dyDescent="0.25">
      <c r="B47" s="27" t="s">
        <v>428</v>
      </c>
      <c r="C47" s="10" t="s">
        <v>276</v>
      </c>
      <c r="D47" s="112" t="s">
        <v>178</v>
      </c>
      <c r="E47" s="9" t="s">
        <v>277</v>
      </c>
      <c r="F47" s="28"/>
      <c r="G47" s="29"/>
      <c r="H47" s="10" t="s">
        <v>200</v>
      </c>
      <c r="I47" s="11" t="e">
        <f>#REF!</f>
        <v>#REF!</v>
      </c>
      <c r="J47" s="12">
        <v>4.88</v>
      </c>
      <c r="K47" s="12" t="e">
        <f t="shared" si="15"/>
        <v>#REF!</v>
      </c>
      <c r="L47" s="107" t="e">
        <f>#REF!</f>
        <v>#REF!</v>
      </c>
      <c r="M47" s="12" t="e">
        <f t="shared" si="16"/>
        <v>#REF!</v>
      </c>
      <c r="N47" s="12" t="e">
        <f t="shared" si="17"/>
        <v>#REF!</v>
      </c>
      <c r="O47" s="149" t="e">
        <f t="shared" si="18"/>
        <v>#REF!</v>
      </c>
      <c r="P47" s="147" t="e">
        <f t="shared" si="8"/>
        <v>#REF!</v>
      </c>
    </row>
    <row r="48" spans="2:16" s="6" customFormat="1" ht="12" customHeight="1" x14ac:dyDescent="0.25">
      <c r="B48" s="27" t="s">
        <v>428</v>
      </c>
      <c r="C48" s="10" t="s">
        <v>480</v>
      </c>
      <c r="D48" s="112" t="s">
        <v>178</v>
      </c>
      <c r="E48" s="9" t="s">
        <v>481</v>
      </c>
      <c r="F48" s="28"/>
      <c r="G48" s="29"/>
      <c r="H48" s="10" t="s">
        <v>200</v>
      </c>
      <c r="I48" s="11" t="e">
        <f>#REF!</f>
        <v>#REF!</v>
      </c>
      <c r="J48" s="12">
        <v>5.9</v>
      </c>
      <c r="K48" s="12" t="e">
        <f t="shared" si="15"/>
        <v>#REF!</v>
      </c>
      <c r="L48" s="107" t="e">
        <f>#REF!</f>
        <v>#REF!</v>
      </c>
      <c r="M48" s="12" t="e">
        <f t="shared" si="16"/>
        <v>#REF!</v>
      </c>
      <c r="N48" s="12" t="e">
        <f t="shared" si="17"/>
        <v>#REF!</v>
      </c>
      <c r="O48" s="149" t="e">
        <f t="shared" si="18"/>
        <v>#REF!</v>
      </c>
      <c r="P48" s="147" t="e">
        <f t="shared" si="8"/>
        <v>#REF!</v>
      </c>
    </row>
    <row r="49" spans="2:16" s="6" customFormat="1" ht="12" customHeight="1" x14ac:dyDescent="0.25">
      <c r="B49" s="27" t="s">
        <v>430</v>
      </c>
      <c r="C49" s="10" t="s">
        <v>278</v>
      </c>
      <c r="D49" s="112" t="s">
        <v>178</v>
      </c>
      <c r="E49" s="9" t="s">
        <v>279</v>
      </c>
      <c r="F49" s="28"/>
      <c r="G49" s="29"/>
      <c r="H49" s="10" t="s">
        <v>187</v>
      </c>
      <c r="I49" s="11" t="e">
        <f>#REF!</f>
        <v>#REF!</v>
      </c>
      <c r="J49" s="12">
        <v>10.3</v>
      </c>
      <c r="K49" s="12" t="e">
        <f t="shared" si="15"/>
        <v>#REF!</v>
      </c>
      <c r="L49" s="107" t="e">
        <f>#REF!</f>
        <v>#REF!</v>
      </c>
      <c r="M49" s="12" t="e">
        <f t="shared" si="16"/>
        <v>#REF!</v>
      </c>
      <c r="N49" s="12" t="e">
        <f t="shared" si="17"/>
        <v>#REF!</v>
      </c>
      <c r="O49" s="149" t="e">
        <f t="shared" si="18"/>
        <v>#REF!</v>
      </c>
      <c r="P49" s="147" t="e">
        <f t="shared" si="8"/>
        <v>#REF!</v>
      </c>
    </row>
    <row r="50" spans="2:16" s="31" customFormat="1" ht="18" customHeight="1" x14ac:dyDescent="0.25">
      <c r="B50" s="27" t="s">
        <v>487</v>
      </c>
      <c r="C50" s="10" t="s">
        <v>482</v>
      </c>
      <c r="D50" s="112" t="s">
        <v>178</v>
      </c>
      <c r="E50" s="9" t="s">
        <v>483</v>
      </c>
      <c r="F50" s="28"/>
      <c r="G50" s="29"/>
      <c r="H50" s="10" t="s">
        <v>229</v>
      </c>
      <c r="I50" s="11" t="e">
        <f>#REF!</f>
        <v>#REF!</v>
      </c>
      <c r="J50" s="12">
        <v>354.66</v>
      </c>
      <c r="K50" s="12" t="e">
        <f t="shared" si="15"/>
        <v>#REF!</v>
      </c>
      <c r="L50" s="107" t="e">
        <f>#REF!</f>
        <v>#REF!</v>
      </c>
      <c r="M50" s="12" t="e">
        <f t="shared" si="16"/>
        <v>#REF!</v>
      </c>
      <c r="N50" s="12" t="e">
        <f t="shared" si="17"/>
        <v>#REF!</v>
      </c>
      <c r="O50" s="149" t="e">
        <f t="shared" si="18"/>
        <v>#REF!</v>
      </c>
      <c r="P50" s="147" t="e">
        <f t="shared" si="8"/>
        <v>#REF!</v>
      </c>
    </row>
    <row r="51" spans="2:16" s="31" customFormat="1" ht="18" customHeight="1" x14ac:dyDescent="0.25">
      <c r="B51" s="27" t="s">
        <v>488</v>
      </c>
      <c r="C51" s="10" t="s">
        <v>489</v>
      </c>
      <c r="D51" s="112" t="s">
        <v>178</v>
      </c>
      <c r="E51" s="9" t="s">
        <v>484</v>
      </c>
      <c r="F51" s="28"/>
      <c r="G51" s="29"/>
      <c r="H51" s="10" t="s">
        <v>229</v>
      </c>
      <c r="I51" s="11" t="e">
        <f>#REF!</f>
        <v>#REF!</v>
      </c>
      <c r="J51" s="12">
        <v>489.51</v>
      </c>
      <c r="K51" s="12" t="e">
        <f t="shared" si="15"/>
        <v>#REF!</v>
      </c>
      <c r="L51" s="107" t="e">
        <f>#REF!</f>
        <v>#REF!</v>
      </c>
      <c r="M51" s="12" t="e">
        <f t="shared" si="16"/>
        <v>#REF!</v>
      </c>
      <c r="N51" s="12" t="e">
        <f t="shared" si="17"/>
        <v>#REF!</v>
      </c>
      <c r="O51" s="149" t="e">
        <f t="shared" si="18"/>
        <v>#REF!</v>
      </c>
      <c r="P51" s="147" t="e">
        <f t="shared" si="8"/>
        <v>#REF!</v>
      </c>
    </row>
    <row r="52" spans="2:16" s="31" customFormat="1" ht="18" customHeight="1" x14ac:dyDescent="0.25">
      <c r="B52" s="27" t="s">
        <v>490</v>
      </c>
      <c r="C52" s="10" t="s">
        <v>492</v>
      </c>
      <c r="D52" s="112" t="s">
        <v>178</v>
      </c>
      <c r="E52" s="9" t="s">
        <v>491</v>
      </c>
      <c r="F52" s="28"/>
      <c r="G52" s="29"/>
      <c r="H52" s="10" t="s">
        <v>200</v>
      </c>
      <c r="I52" s="11" t="e">
        <f>#REF!</f>
        <v>#REF!</v>
      </c>
      <c r="J52" s="12">
        <v>28.89</v>
      </c>
      <c r="K52" s="12" t="e">
        <f t="shared" si="15"/>
        <v>#REF!</v>
      </c>
      <c r="L52" s="107" t="e">
        <f>#REF!</f>
        <v>#REF!</v>
      </c>
      <c r="M52" s="12" t="e">
        <f t="shared" si="16"/>
        <v>#REF!</v>
      </c>
      <c r="N52" s="12" t="e">
        <f t="shared" si="17"/>
        <v>#REF!</v>
      </c>
      <c r="O52" s="149" t="e">
        <f t="shared" si="18"/>
        <v>#REF!</v>
      </c>
      <c r="P52" s="147" t="e">
        <f t="shared" si="8"/>
        <v>#REF!</v>
      </c>
    </row>
    <row r="53" spans="2:16" s="31" customFormat="1" ht="18" customHeight="1" x14ac:dyDescent="0.25">
      <c r="B53" s="27" t="s">
        <v>432</v>
      </c>
      <c r="C53" s="10" t="s">
        <v>281</v>
      </c>
      <c r="D53" s="112" t="s">
        <v>178</v>
      </c>
      <c r="E53" s="9" t="s">
        <v>282</v>
      </c>
      <c r="F53" s="28"/>
      <c r="G53" s="29"/>
      <c r="H53" s="10" t="s">
        <v>205</v>
      </c>
      <c r="I53" s="11" t="e">
        <f>#REF!</f>
        <v>#REF!</v>
      </c>
      <c r="J53" s="12">
        <v>89.41</v>
      </c>
      <c r="K53" s="12" t="e">
        <f t="shared" ref="K53:K73" si="19">TRUNC(J53*(1+L53),2)</f>
        <v>#REF!</v>
      </c>
      <c r="L53" s="107" t="e">
        <f>#REF!</f>
        <v>#REF!</v>
      </c>
      <c r="M53" s="12" t="e">
        <f t="shared" ref="M53:M73" si="20">TRUNC(I53*J53,2)</f>
        <v>#REF!</v>
      </c>
      <c r="N53" s="12" t="e">
        <f t="shared" ref="N53:N73" si="21">TRUNC(I53*K53,2)</f>
        <v>#REF!</v>
      </c>
      <c r="O53" s="149" t="e">
        <f t="shared" si="18"/>
        <v>#REF!</v>
      </c>
      <c r="P53" s="147" t="e">
        <f t="shared" si="8"/>
        <v>#REF!</v>
      </c>
    </row>
    <row r="54" spans="2:16" s="31" customFormat="1" ht="18" customHeight="1" x14ac:dyDescent="0.25">
      <c r="B54" s="27" t="s">
        <v>433</v>
      </c>
      <c r="C54" s="10" t="s">
        <v>283</v>
      </c>
      <c r="D54" s="112" t="s">
        <v>178</v>
      </c>
      <c r="E54" s="9" t="s">
        <v>284</v>
      </c>
      <c r="F54" s="28"/>
      <c r="G54" s="29"/>
      <c r="H54" s="10" t="s">
        <v>205</v>
      </c>
      <c r="I54" s="11" t="e">
        <f>#REF!</f>
        <v>#REF!</v>
      </c>
      <c r="J54" s="12">
        <v>153</v>
      </c>
      <c r="K54" s="12" t="e">
        <f t="shared" si="19"/>
        <v>#REF!</v>
      </c>
      <c r="L54" s="107" t="e">
        <f>#REF!</f>
        <v>#REF!</v>
      </c>
      <c r="M54" s="12" t="e">
        <f t="shared" si="20"/>
        <v>#REF!</v>
      </c>
      <c r="N54" s="12" t="e">
        <f t="shared" si="21"/>
        <v>#REF!</v>
      </c>
      <c r="O54" s="149" t="e">
        <f t="shared" si="18"/>
        <v>#REF!</v>
      </c>
      <c r="P54" s="147" t="e">
        <f t="shared" si="8"/>
        <v>#REF!</v>
      </c>
    </row>
    <row r="55" spans="2:16" s="31" customFormat="1" ht="18" customHeight="1" x14ac:dyDescent="0.25">
      <c r="B55" s="27" t="s">
        <v>434</v>
      </c>
      <c r="C55" s="10" t="s">
        <v>285</v>
      </c>
      <c r="D55" s="112" t="s">
        <v>178</v>
      </c>
      <c r="E55" s="9" t="s">
        <v>286</v>
      </c>
      <c r="F55" s="28"/>
      <c r="G55" s="29"/>
      <c r="H55" s="10" t="s">
        <v>205</v>
      </c>
      <c r="I55" s="11" t="e">
        <f>#REF!</f>
        <v>#REF!</v>
      </c>
      <c r="J55" s="12">
        <v>232.66</v>
      </c>
      <c r="K55" s="12" t="e">
        <f t="shared" si="19"/>
        <v>#REF!</v>
      </c>
      <c r="L55" s="107" t="e">
        <f>#REF!</f>
        <v>#REF!</v>
      </c>
      <c r="M55" s="12" t="e">
        <f t="shared" si="20"/>
        <v>#REF!</v>
      </c>
      <c r="N55" s="12" t="e">
        <f t="shared" si="21"/>
        <v>#REF!</v>
      </c>
      <c r="O55" s="149" t="e">
        <f t="shared" si="18"/>
        <v>#REF!</v>
      </c>
      <c r="P55" s="147" t="e">
        <f>P54+O55</f>
        <v>#REF!</v>
      </c>
    </row>
    <row r="56" spans="2:16" s="31" customFormat="1" ht="18" customHeight="1" x14ac:dyDescent="0.25">
      <c r="B56" s="27" t="s">
        <v>435</v>
      </c>
      <c r="C56" s="10" t="s">
        <v>287</v>
      </c>
      <c r="D56" s="112" t="s">
        <v>178</v>
      </c>
      <c r="E56" s="9" t="s">
        <v>342</v>
      </c>
      <c r="F56" s="28"/>
      <c r="G56" s="29"/>
      <c r="H56" s="10" t="s">
        <v>205</v>
      </c>
      <c r="I56" s="11" t="e">
        <f>#REF!</f>
        <v>#REF!</v>
      </c>
      <c r="J56" s="12">
        <v>330.49</v>
      </c>
      <c r="K56" s="12" t="e">
        <f t="shared" si="19"/>
        <v>#REF!</v>
      </c>
      <c r="L56" s="107" t="e">
        <f>#REF!</f>
        <v>#REF!</v>
      </c>
      <c r="M56" s="12" t="e">
        <f t="shared" si="20"/>
        <v>#REF!</v>
      </c>
      <c r="N56" s="12" t="e">
        <f t="shared" si="21"/>
        <v>#REF!</v>
      </c>
      <c r="O56" s="149" t="e">
        <f t="shared" si="18"/>
        <v>#REF!</v>
      </c>
      <c r="P56" s="147" t="e">
        <f>P55+O56</f>
        <v>#REF!</v>
      </c>
    </row>
    <row r="57" spans="2:16" s="31" customFormat="1" ht="18" customHeight="1" x14ac:dyDescent="0.25">
      <c r="B57" s="27" t="s">
        <v>437</v>
      </c>
      <c r="C57" s="10" t="s">
        <v>288</v>
      </c>
      <c r="D57" s="112" t="s">
        <v>178</v>
      </c>
      <c r="E57" s="9" t="s">
        <v>289</v>
      </c>
      <c r="F57" s="28"/>
      <c r="G57" s="29"/>
      <c r="H57" s="10" t="s">
        <v>229</v>
      </c>
      <c r="I57" s="11" t="e">
        <f>#REF!</f>
        <v>#REF!</v>
      </c>
      <c r="J57" s="12">
        <v>316.14999999999998</v>
      </c>
      <c r="K57" s="12" t="e">
        <f t="shared" si="19"/>
        <v>#REF!</v>
      </c>
      <c r="L57" s="107" t="e">
        <f>#REF!</f>
        <v>#REF!</v>
      </c>
      <c r="M57" s="12" t="e">
        <f t="shared" si="20"/>
        <v>#REF!</v>
      </c>
      <c r="N57" s="12" t="e">
        <f t="shared" si="21"/>
        <v>#REF!</v>
      </c>
      <c r="O57" s="149" t="e">
        <f t="shared" si="18"/>
        <v>#REF!</v>
      </c>
      <c r="P57" s="147" t="e">
        <f t="shared" ref="P57:P74" si="22">P56+O57</f>
        <v>#REF!</v>
      </c>
    </row>
    <row r="58" spans="2:16" s="31" customFormat="1" ht="18" customHeight="1" x14ac:dyDescent="0.25">
      <c r="B58" s="27" t="s">
        <v>439</v>
      </c>
      <c r="C58" s="10" t="s">
        <v>290</v>
      </c>
      <c r="D58" s="112" t="s">
        <v>178</v>
      </c>
      <c r="E58" s="9" t="s">
        <v>291</v>
      </c>
      <c r="F58" s="28"/>
      <c r="G58" s="29"/>
      <c r="H58" s="10" t="s">
        <v>200</v>
      </c>
      <c r="I58" s="11" t="e">
        <f>#REF!</f>
        <v>#REF!</v>
      </c>
      <c r="J58" s="12">
        <v>18.329999999999998</v>
      </c>
      <c r="K58" s="12" t="e">
        <f t="shared" si="19"/>
        <v>#REF!</v>
      </c>
      <c r="L58" s="107" t="e">
        <f>#REF!</f>
        <v>#REF!</v>
      </c>
      <c r="M58" s="12" t="e">
        <f t="shared" si="20"/>
        <v>#REF!</v>
      </c>
      <c r="N58" s="12" t="e">
        <f t="shared" si="21"/>
        <v>#REF!</v>
      </c>
      <c r="O58" s="149" t="e">
        <f t="shared" si="18"/>
        <v>#REF!</v>
      </c>
      <c r="P58" s="147" t="e">
        <f t="shared" si="22"/>
        <v>#REF!</v>
      </c>
    </row>
    <row r="59" spans="2:16" s="31" customFormat="1" ht="18" customHeight="1" x14ac:dyDescent="0.25">
      <c r="B59" s="27" t="s">
        <v>441</v>
      </c>
      <c r="C59" s="10" t="s">
        <v>292</v>
      </c>
      <c r="D59" s="112" t="s">
        <v>178</v>
      </c>
      <c r="E59" s="9" t="s">
        <v>293</v>
      </c>
      <c r="F59" s="28"/>
      <c r="G59" s="29"/>
      <c r="H59" s="10" t="s">
        <v>187</v>
      </c>
      <c r="I59" s="11" t="e">
        <f>#REF!</f>
        <v>#REF!</v>
      </c>
      <c r="J59" s="12">
        <v>748.3</v>
      </c>
      <c r="K59" s="12" t="e">
        <f t="shared" si="19"/>
        <v>#REF!</v>
      </c>
      <c r="L59" s="107" t="e">
        <f>#REF!</f>
        <v>#REF!</v>
      </c>
      <c r="M59" s="12" t="e">
        <f t="shared" si="20"/>
        <v>#REF!</v>
      </c>
      <c r="N59" s="12" t="e">
        <f t="shared" si="21"/>
        <v>#REF!</v>
      </c>
      <c r="O59" s="149" t="e">
        <f t="shared" si="18"/>
        <v>#REF!</v>
      </c>
      <c r="P59" s="147" t="e">
        <f t="shared" si="22"/>
        <v>#REF!</v>
      </c>
    </row>
    <row r="60" spans="2:16" s="31" customFormat="1" ht="18" customHeight="1" x14ac:dyDescent="0.25">
      <c r="B60" s="27" t="s">
        <v>442</v>
      </c>
      <c r="C60" s="10" t="s">
        <v>295</v>
      </c>
      <c r="D60" s="112" t="s">
        <v>178</v>
      </c>
      <c r="E60" s="9" t="s">
        <v>296</v>
      </c>
      <c r="F60" s="28"/>
      <c r="G60" s="29"/>
      <c r="H60" s="10" t="s">
        <v>187</v>
      </c>
      <c r="I60" s="11" t="e">
        <f>#REF!</f>
        <v>#REF!</v>
      </c>
      <c r="J60" s="12">
        <v>1042.3499999999999</v>
      </c>
      <c r="K60" s="12" t="e">
        <f t="shared" si="19"/>
        <v>#REF!</v>
      </c>
      <c r="L60" s="107" t="e">
        <f>#REF!</f>
        <v>#REF!</v>
      </c>
      <c r="M60" s="12" t="e">
        <f t="shared" si="20"/>
        <v>#REF!</v>
      </c>
      <c r="N60" s="12" t="e">
        <f t="shared" si="21"/>
        <v>#REF!</v>
      </c>
      <c r="O60" s="149" t="e">
        <f t="shared" si="18"/>
        <v>#REF!</v>
      </c>
      <c r="P60" s="147" t="e">
        <f t="shared" si="22"/>
        <v>#REF!</v>
      </c>
    </row>
    <row r="61" spans="2:16" s="31" customFormat="1" ht="18" customHeight="1" x14ac:dyDescent="0.25">
      <c r="B61" s="150" t="s">
        <v>444</v>
      </c>
      <c r="C61" s="151" t="s">
        <v>177</v>
      </c>
      <c r="D61" s="152" t="s">
        <v>178</v>
      </c>
      <c r="E61" s="153" t="s">
        <v>297</v>
      </c>
      <c r="F61" s="157"/>
      <c r="G61" s="158"/>
      <c r="H61" s="151" t="s">
        <v>187</v>
      </c>
      <c r="I61" s="154" t="e">
        <f>#REF!</f>
        <v>#REF!</v>
      </c>
      <c r="J61" s="155">
        <v>681.82</v>
      </c>
      <c r="K61" s="155" t="e">
        <f t="shared" si="19"/>
        <v>#REF!</v>
      </c>
      <c r="L61" s="156" t="e">
        <f>#REF!</f>
        <v>#REF!</v>
      </c>
      <c r="M61" s="155" t="e">
        <f t="shared" si="20"/>
        <v>#REF!</v>
      </c>
      <c r="N61" s="155" t="e">
        <f t="shared" si="21"/>
        <v>#REF!</v>
      </c>
      <c r="O61" s="159" t="e">
        <f t="shared" si="18"/>
        <v>#REF!</v>
      </c>
      <c r="P61" s="160" t="e">
        <f t="shared" si="22"/>
        <v>#REF!</v>
      </c>
    </row>
    <row r="62" spans="2:16" s="31" customFormat="1" ht="18" customHeight="1" x14ac:dyDescent="0.25">
      <c r="B62" s="27" t="s">
        <v>445</v>
      </c>
      <c r="C62" s="10" t="s">
        <v>179</v>
      </c>
      <c r="D62" s="112" t="s">
        <v>178</v>
      </c>
      <c r="E62" s="9" t="s">
        <v>298</v>
      </c>
      <c r="F62" s="28"/>
      <c r="G62" s="29"/>
      <c r="H62" s="10" t="s">
        <v>187</v>
      </c>
      <c r="I62" s="11" t="e">
        <f>#REF!</f>
        <v>#REF!</v>
      </c>
      <c r="J62" s="12">
        <v>1252.0899999999999</v>
      </c>
      <c r="K62" s="12" t="e">
        <f t="shared" si="19"/>
        <v>#REF!</v>
      </c>
      <c r="L62" s="107" t="e">
        <f>#REF!</f>
        <v>#REF!</v>
      </c>
      <c r="M62" s="12" t="e">
        <f t="shared" si="20"/>
        <v>#REF!</v>
      </c>
      <c r="N62" s="12" t="e">
        <f t="shared" si="21"/>
        <v>#REF!</v>
      </c>
      <c r="O62" s="149" t="e">
        <f t="shared" si="18"/>
        <v>#REF!</v>
      </c>
      <c r="P62" s="147" t="e">
        <f t="shared" si="22"/>
        <v>#REF!</v>
      </c>
    </row>
    <row r="63" spans="2:16" s="31" customFormat="1" ht="18" customHeight="1" x14ac:dyDescent="0.25">
      <c r="B63" s="27" t="s">
        <v>447</v>
      </c>
      <c r="C63" s="10" t="s">
        <v>299</v>
      </c>
      <c r="D63" s="112" t="s">
        <v>178</v>
      </c>
      <c r="E63" s="9" t="s">
        <v>297</v>
      </c>
      <c r="F63" s="28"/>
      <c r="G63" s="29"/>
      <c r="H63" s="10" t="s">
        <v>205</v>
      </c>
      <c r="I63" s="11" t="e">
        <f>#REF!</f>
        <v>#REF!</v>
      </c>
      <c r="J63" s="12">
        <v>607.25</v>
      </c>
      <c r="K63" s="12" t="e">
        <f t="shared" si="19"/>
        <v>#REF!</v>
      </c>
      <c r="L63" s="107" t="e">
        <f>#REF!</f>
        <v>#REF!</v>
      </c>
      <c r="M63" s="12" t="e">
        <f t="shared" si="20"/>
        <v>#REF!</v>
      </c>
      <c r="N63" s="12" t="e">
        <f t="shared" si="21"/>
        <v>#REF!</v>
      </c>
      <c r="O63" s="149" t="e">
        <f t="shared" si="18"/>
        <v>#REF!</v>
      </c>
      <c r="P63" s="147" t="e">
        <f t="shared" si="22"/>
        <v>#REF!</v>
      </c>
    </row>
    <row r="64" spans="2:16" s="31" customFormat="1" ht="18" customHeight="1" x14ac:dyDescent="0.25">
      <c r="B64" s="27" t="s">
        <v>449</v>
      </c>
      <c r="C64" s="10" t="s">
        <v>180</v>
      </c>
      <c r="D64" s="112" t="s">
        <v>178</v>
      </c>
      <c r="E64" s="9" t="s">
        <v>300</v>
      </c>
      <c r="F64" s="28"/>
      <c r="G64" s="29"/>
      <c r="H64" s="10" t="s">
        <v>187</v>
      </c>
      <c r="I64" s="11" t="e">
        <f>#REF!</f>
        <v>#REF!</v>
      </c>
      <c r="J64" s="12">
        <v>248.51</v>
      </c>
      <c r="K64" s="12" t="e">
        <f t="shared" si="19"/>
        <v>#REF!</v>
      </c>
      <c r="L64" s="107" t="e">
        <f>#REF!</f>
        <v>#REF!</v>
      </c>
      <c r="M64" s="12" t="e">
        <f t="shared" si="20"/>
        <v>#REF!</v>
      </c>
      <c r="N64" s="12" t="e">
        <f t="shared" si="21"/>
        <v>#REF!</v>
      </c>
      <c r="O64" s="149" t="e">
        <f t="shared" si="18"/>
        <v>#REF!</v>
      </c>
      <c r="P64" s="147" t="e">
        <f t="shared" si="22"/>
        <v>#REF!</v>
      </c>
    </row>
    <row r="65" spans="2:18" s="31" customFormat="1" ht="18" customHeight="1" x14ac:dyDescent="0.25">
      <c r="B65" s="27" t="s">
        <v>451</v>
      </c>
      <c r="C65" s="10" t="s">
        <v>181</v>
      </c>
      <c r="D65" s="112" t="s">
        <v>178</v>
      </c>
      <c r="E65" s="9" t="s">
        <v>300</v>
      </c>
      <c r="F65" s="28"/>
      <c r="G65" s="29"/>
      <c r="H65" s="10" t="s">
        <v>187</v>
      </c>
      <c r="I65" s="11" t="e">
        <f>#REF!</f>
        <v>#REF!</v>
      </c>
      <c r="J65" s="12">
        <v>75.87</v>
      </c>
      <c r="K65" s="12" t="e">
        <f t="shared" si="19"/>
        <v>#REF!</v>
      </c>
      <c r="L65" s="107" t="e">
        <f>#REF!</f>
        <v>#REF!</v>
      </c>
      <c r="M65" s="12" t="e">
        <f t="shared" si="20"/>
        <v>#REF!</v>
      </c>
      <c r="N65" s="12" t="e">
        <f t="shared" si="21"/>
        <v>#REF!</v>
      </c>
      <c r="O65" s="149" t="e">
        <f t="shared" si="18"/>
        <v>#REF!</v>
      </c>
      <c r="P65" s="147" t="e">
        <f t="shared" si="22"/>
        <v>#REF!</v>
      </c>
    </row>
    <row r="66" spans="2:18" s="31" customFormat="1" ht="18" customHeight="1" x14ac:dyDescent="0.25">
      <c r="B66" s="27" t="s">
        <v>453</v>
      </c>
      <c r="C66" s="10" t="s">
        <v>301</v>
      </c>
      <c r="D66" s="112" t="s">
        <v>178</v>
      </c>
      <c r="E66" s="9" t="s">
        <v>293</v>
      </c>
      <c r="F66" s="28"/>
      <c r="G66" s="29"/>
      <c r="H66" s="10" t="s">
        <v>187</v>
      </c>
      <c r="I66" s="11" t="e">
        <f>#REF!</f>
        <v>#REF!</v>
      </c>
      <c r="J66" s="12">
        <v>985.25</v>
      </c>
      <c r="K66" s="12" t="e">
        <f t="shared" si="19"/>
        <v>#REF!</v>
      </c>
      <c r="L66" s="107" t="e">
        <f>#REF!</f>
        <v>#REF!</v>
      </c>
      <c r="M66" s="12" t="e">
        <f t="shared" si="20"/>
        <v>#REF!</v>
      </c>
      <c r="N66" s="12" t="e">
        <f t="shared" si="21"/>
        <v>#REF!</v>
      </c>
      <c r="O66" s="149" t="e">
        <f t="shared" si="18"/>
        <v>#REF!</v>
      </c>
      <c r="P66" s="147" t="e">
        <f t="shared" si="22"/>
        <v>#REF!</v>
      </c>
    </row>
    <row r="67" spans="2:18" s="31" customFormat="1" ht="18" customHeight="1" x14ac:dyDescent="0.25">
      <c r="B67" s="27" t="s">
        <v>454</v>
      </c>
      <c r="C67" s="10" t="s">
        <v>302</v>
      </c>
      <c r="D67" s="112" t="s">
        <v>178</v>
      </c>
      <c r="E67" s="9" t="s">
        <v>293</v>
      </c>
      <c r="F67" s="28"/>
      <c r="G67" s="29"/>
      <c r="H67" s="10" t="s">
        <v>187</v>
      </c>
      <c r="I67" s="11" t="e">
        <f>#REF!</f>
        <v>#REF!</v>
      </c>
      <c r="J67" s="12">
        <v>1368.11</v>
      </c>
      <c r="K67" s="12" t="e">
        <f t="shared" si="19"/>
        <v>#REF!</v>
      </c>
      <c r="L67" s="107" t="e">
        <f>#REF!</f>
        <v>#REF!</v>
      </c>
      <c r="M67" s="12" t="e">
        <f t="shared" si="20"/>
        <v>#REF!</v>
      </c>
      <c r="N67" s="12" t="e">
        <f t="shared" si="21"/>
        <v>#REF!</v>
      </c>
      <c r="O67" s="149" t="e">
        <f t="shared" si="18"/>
        <v>#REF!</v>
      </c>
      <c r="P67" s="147" t="e">
        <f t="shared" si="22"/>
        <v>#REF!</v>
      </c>
    </row>
    <row r="68" spans="2:18" s="31" customFormat="1" ht="18" customHeight="1" x14ac:dyDescent="0.25">
      <c r="B68" s="27" t="s">
        <v>455</v>
      </c>
      <c r="C68" s="10" t="s">
        <v>303</v>
      </c>
      <c r="D68" s="112" t="s">
        <v>178</v>
      </c>
      <c r="E68" s="9" t="s">
        <v>294</v>
      </c>
      <c r="F68" s="28"/>
      <c r="G68" s="29"/>
      <c r="H68" s="10" t="s">
        <v>187</v>
      </c>
      <c r="I68" s="11" t="e">
        <f>#REF!</f>
        <v>#REF!</v>
      </c>
      <c r="J68" s="12">
        <v>1607.51</v>
      </c>
      <c r="K68" s="12" t="e">
        <f t="shared" si="19"/>
        <v>#REF!</v>
      </c>
      <c r="L68" s="107" t="e">
        <f>#REF!</f>
        <v>#REF!</v>
      </c>
      <c r="M68" s="12" t="e">
        <f t="shared" si="20"/>
        <v>#REF!</v>
      </c>
      <c r="N68" s="12" t="e">
        <f t="shared" si="21"/>
        <v>#REF!</v>
      </c>
      <c r="O68" s="149" t="e">
        <f t="shared" ref="O68:O99" si="23">N68/$N$123</f>
        <v>#REF!</v>
      </c>
      <c r="P68" s="147" t="e">
        <f t="shared" si="22"/>
        <v>#REF!</v>
      </c>
    </row>
    <row r="69" spans="2:18" s="31" customFormat="1" ht="18" customHeight="1" x14ac:dyDescent="0.25">
      <c r="B69" s="27" t="s">
        <v>456</v>
      </c>
      <c r="C69" s="10" t="s">
        <v>304</v>
      </c>
      <c r="D69" s="112" t="s">
        <v>178</v>
      </c>
      <c r="E69" s="9" t="s">
        <v>305</v>
      </c>
      <c r="F69" s="28"/>
      <c r="G69" s="29"/>
      <c r="H69" s="10" t="s">
        <v>205</v>
      </c>
      <c r="I69" s="11" t="e">
        <f>#REF!</f>
        <v>#REF!</v>
      </c>
      <c r="J69" s="12">
        <v>269.27999999999997</v>
      </c>
      <c r="K69" s="12" t="e">
        <f t="shared" si="19"/>
        <v>#REF!</v>
      </c>
      <c r="L69" s="107" t="e">
        <f>#REF!</f>
        <v>#REF!</v>
      </c>
      <c r="M69" s="12" t="e">
        <f t="shared" si="20"/>
        <v>#REF!</v>
      </c>
      <c r="N69" s="12" t="e">
        <f t="shared" si="21"/>
        <v>#REF!</v>
      </c>
      <c r="O69" s="149" t="e">
        <f t="shared" si="23"/>
        <v>#REF!</v>
      </c>
      <c r="P69" s="147" t="e">
        <f t="shared" si="22"/>
        <v>#REF!</v>
      </c>
    </row>
    <row r="70" spans="2:18" s="44" customFormat="1" ht="19.899999999999999" customHeight="1" x14ac:dyDescent="0.25">
      <c r="B70" s="27" t="s">
        <v>457</v>
      </c>
      <c r="C70" s="10" t="s">
        <v>306</v>
      </c>
      <c r="D70" s="112" t="s">
        <v>178</v>
      </c>
      <c r="E70" s="9" t="s">
        <v>307</v>
      </c>
      <c r="F70" s="28"/>
      <c r="G70" s="29"/>
      <c r="H70" s="10" t="s">
        <v>187</v>
      </c>
      <c r="I70" s="11" t="e">
        <f>#REF!</f>
        <v>#REF!</v>
      </c>
      <c r="J70" s="12">
        <v>696.83</v>
      </c>
      <c r="K70" s="12" t="e">
        <f t="shared" si="19"/>
        <v>#REF!</v>
      </c>
      <c r="L70" s="107" t="e">
        <f>#REF!</f>
        <v>#REF!</v>
      </c>
      <c r="M70" s="12" t="e">
        <f t="shared" si="20"/>
        <v>#REF!</v>
      </c>
      <c r="N70" s="12" t="e">
        <f t="shared" si="21"/>
        <v>#REF!</v>
      </c>
      <c r="O70" s="149" t="e">
        <f t="shared" si="23"/>
        <v>#REF!</v>
      </c>
      <c r="P70" s="147" t="e">
        <f t="shared" si="22"/>
        <v>#REF!</v>
      </c>
      <c r="Q70" s="143"/>
      <c r="R70" s="143"/>
    </row>
    <row r="71" spans="2:18" s="26" customFormat="1" ht="23.45" customHeight="1" x14ac:dyDescent="0.25">
      <c r="B71" s="27" t="s">
        <v>458</v>
      </c>
      <c r="C71" s="10" t="s">
        <v>308</v>
      </c>
      <c r="D71" s="112" t="s">
        <v>178</v>
      </c>
      <c r="E71" s="9" t="s">
        <v>309</v>
      </c>
      <c r="F71" s="28"/>
      <c r="G71" s="29"/>
      <c r="H71" s="10" t="s">
        <v>205</v>
      </c>
      <c r="I71" s="11" t="e">
        <f>#REF!</f>
        <v>#REF!</v>
      </c>
      <c r="J71" s="12">
        <v>19.32</v>
      </c>
      <c r="K71" s="12" t="e">
        <f t="shared" si="19"/>
        <v>#REF!</v>
      </c>
      <c r="L71" s="107" t="e">
        <f>#REF!</f>
        <v>#REF!</v>
      </c>
      <c r="M71" s="12" t="e">
        <f t="shared" si="20"/>
        <v>#REF!</v>
      </c>
      <c r="N71" s="12" t="e">
        <f t="shared" si="21"/>
        <v>#REF!</v>
      </c>
      <c r="O71" s="149" t="e">
        <f t="shared" si="23"/>
        <v>#REF!</v>
      </c>
      <c r="P71" s="147" t="e">
        <f t="shared" si="22"/>
        <v>#REF!</v>
      </c>
      <c r="R71" s="146"/>
    </row>
    <row r="72" spans="2:18" s="31" customFormat="1" ht="25.9" customHeight="1" x14ac:dyDescent="0.25">
      <c r="B72" s="27" t="s">
        <v>459</v>
      </c>
      <c r="C72" s="10" t="s">
        <v>310</v>
      </c>
      <c r="D72" s="112" t="s">
        <v>178</v>
      </c>
      <c r="E72" s="9" t="s">
        <v>311</v>
      </c>
      <c r="F72" s="28"/>
      <c r="G72" s="29"/>
      <c r="H72" s="10" t="s">
        <v>205</v>
      </c>
      <c r="I72" s="11" t="e">
        <f>#REF!</f>
        <v>#REF!</v>
      </c>
      <c r="J72" s="12">
        <v>124.6</v>
      </c>
      <c r="K72" s="12" t="e">
        <f t="shared" si="19"/>
        <v>#REF!</v>
      </c>
      <c r="L72" s="107" t="e">
        <f>#REF!</f>
        <v>#REF!</v>
      </c>
      <c r="M72" s="12" t="e">
        <f t="shared" si="20"/>
        <v>#REF!</v>
      </c>
      <c r="N72" s="12" t="e">
        <f t="shared" si="21"/>
        <v>#REF!</v>
      </c>
      <c r="O72" s="149" t="e">
        <f t="shared" si="23"/>
        <v>#REF!</v>
      </c>
      <c r="P72" s="147" t="e">
        <f t="shared" si="22"/>
        <v>#REF!</v>
      </c>
    </row>
    <row r="73" spans="2:18" s="31" customFormat="1" ht="24" customHeight="1" x14ac:dyDescent="0.25">
      <c r="B73" s="27" t="s">
        <v>460</v>
      </c>
      <c r="C73" s="10" t="s">
        <v>312</v>
      </c>
      <c r="D73" s="112" t="s">
        <v>178</v>
      </c>
      <c r="E73" s="9" t="s">
        <v>313</v>
      </c>
      <c r="F73" s="28"/>
      <c r="G73" s="29"/>
      <c r="H73" s="10" t="s">
        <v>200</v>
      </c>
      <c r="I73" s="11" t="e">
        <f>#REF!</f>
        <v>#REF!</v>
      </c>
      <c r="J73" s="12">
        <v>9.26</v>
      </c>
      <c r="K73" s="12" t="e">
        <f t="shared" si="19"/>
        <v>#REF!</v>
      </c>
      <c r="L73" s="107" t="e">
        <f>#REF!</f>
        <v>#REF!</v>
      </c>
      <c r="M73" s="12" t="e">
        <f t="shared" si="20"/>
        <v>#REF!</v>
      </c>
      <c r="N73" s="12" t="e">
        <f t="shared" si="21"/>
        <v>#REF!</v>
      </c>
      <c r="O73" s="149" t="e">
        <f t="shared" si="23"/>
        <v>#REF!</v>
      </c>
      <c r="P73" s="147" t="e">
        <f t="shared" si="22"/>
        <v>#REF!</v>
      </c>
    </row>
    <row r="74" spans="2:18" s="31" customFormat="1" ht="40.15" customHeight="1" x14ac:dyDescent="0.25">
      <c r="B74" s="27" t="s">
        <v>27</v>
      </c>
      <c r="C74" s="9">
        <v>72961</v>
      </c>
      <c r="D74" s="112" t="s">
        <v>169</v>
      </c>
      <c r="E74" s="9" t="s">
        <v>171</v>
      </c>
      <c r="F74" s="28"/>
      <c r="G74" s="29"/>
      <c r="H74" s="10" t="s">
        <v>3</v>
      </c>
      <c r="I74" s="13">
        <v>13875.63</v>
      </c>
      <c r="J74" s="13">
        <v>1.23</v>
      </c>
      <c r="K74" s="12" t="e">
        <f t="shared" ref="K74:K81" si="24">J74*(1+L74)</f>
        <v>#REF!</v>
      </c>
      <c r="L74" s="107" t="e">
        <f>#REF!</f>
        <v>#REF!</v>
      </c>
      <c r="M74" s="12">
        <f t="shared" ref="M74:M81" si="25">TRUNC(I74*J74,2)</f>
        <v>17067.02</v>
      </c>
      <c r="N74" s="12" t="e">
        <f t="shared" ref="N74:N81" si="26">TRUNC(I74*K74,2)</f>
        <v>#REF!</v>
      </c>
      <c r="O74" s="149" t="e">
        <f t="shared" si="23"/>
        <v>#REF!</v>
      </c>
      <c r="P74" s="147" t="e">
        <f t="shared" si="22"/>
        <v>#REF!</v>
      </c>
    </row>
    <row r="75" spans="2:18" s="31" customFormat="1" ht="42.6" customHeight="1" x14ac:dyDescent="0.25">
      <c r="B75" s="27" t="s">
        <v>28</v>
      </c>
      <c r="C75" s="9">
        <v>96390</v>
      </c>
      <c r="D75" s="112" t="s">
        <v>169</v>
      </c>
      <c r="E75" s="9" t="s">
        <v>493</v>
      </c>
      <c r="F75" s="28"/>
      <c r="G75" s="29"/>
      <c r="H75" s="10" t="s">
        <v>4</v>
      </c>
      <c r="I75" s="13">
        <v>2726.61</v>
      </c>
      <c r="J75" s="13">
        <v>42.45</v>
      </c>
      <c r="K75" s="12" t="e">
        <f t="shared" si="24"/>
        <v>#REF!</v>
      </c>
      <c r="L75" s="107" t="e">
        <f>#REF!</f>
        <v>#REF!</v>
      </c>
      <c r="M75" s="12">
        <f t="shared" si="25"/>
        <v>115744.59</v>
      </c>
      <c r="N75" s="12" t="e">
        <f t="shared" si="26"/>
        <v>#REF!</v>
      </c>
      <c r="O75" s="149" t="e">
        <f t="shared" si="23"/>
        <v>#REF!</v>
      </c>
      <c r="P75" s="147" t="e">
        <f t="shared" ref="P75:P81" si="27">P74+O75</f>
        <v>#REF!</v>
      </c>
    </row>
    <row r="76" spans="2:18" s="31" customFormat="1" ht="42.6" customHeight="1" x14ac:dyDescent="0.25">
      <c r="B76" s="27" t="s">
        <v>163</v>
      </c>
      <c r="C76" s="9">
        <v>96390</v>
      </c>
      <c r="D76" s="112" t="s">
        <v>169</v>
      </c>
      <c r="E76" s="9" t="s">
        <v>493</v>
      </c>
      <c r="F76" s="28"/>
      <c r="G76" s="29"/>
      <c r="H76" s="10" t="s">
        <v>4</v>
      </c>
      <c r="I76" s="13">
        <v>2307.98</v>
      </c>
      <c r="J76" s="13">
        <v>42.45</v>
      </c>
      <c r="K76" s="12" t="e">
        <f t="shared" si="24"/>
        <v>#REF!</v>
      </c>
      <c r="L76" s="107" t="e">
        <f>#REF!</f>
        <v>#REF!</v>
      </c>
      <c r="M76" s="12">
        <f t="shared" si="25"/>
        <v>97973.75</v>
      </c>
      <c r="N76" s="12" t="e">
        <f t="shared" si="26"/>
        <v>#REF!</v>
      </c>
      <c r="O76" s="149" t="e">
        <f t="shared" si="23"/>
        <v>#REF!</v>
      </c>
      <c r="P76" s="147" t="e">
        <f t="shared" si="27"/>
        <v>#REF!</v>
      </c>
    </row>
    <row r="77" spans="2:18" s="44" customFormat="1" ht="25.15" customHeight="1" x14ac:dyDescent="0.25">
      <c r="B77" s="27" t="s">
        <v>165</v>
      </c>
      <c r="C77" s="9">
        <v>95877</v>
      </c>
      <c r="D77" s="112" t="s">
        <v>169</v>
      </c>
      <c r="E77" s="9" t="s">
        <v>175</v>
      </c>
      <c r="F77" s="28"/>
      <c r="G77" s="29"/>
      <c r="H77" s="10" t="s">
        <v>170</v>
      </c>
      <c r="I77" s="30">
        <v>71465.83</v>
      </c>
      <c r="J77" s="12">
        <v>0.83</v>
      </c>
      <c r="K77" s="12" t="e">
        <f t="shared" si="24"/>
        <v>#REF!</v>
      </c>
      <c r="L77" s="107" t="e">
        <f>#REF!</f>
        <v>#REF!</v>
      </c>
      <c r="M77" s="12">
        <f t="shared" si="25"/>
        <v>59316.63</v>
      </c>
      <c r="N77" s="12" t="e">
        <f t="shared" si="26"/>
        <v>#REF!</v>
      </c>
      <c r="O77" s="149" t="e">
        <f t="shared" si="23"/>
        <v>#REF!</v>
      </c>
      <c r="P77" s="147" t="e">
        <f t="shared" si="27"/>
        <v>#REF!</v>
      </c>
      <c r="Q77" s="143"/>
      <c r="R77" s="143"/>
    </row>
    <row r="78" spans="2:18" s="6" customFormat="1" ht="28.9" customHeight="1" x14ac:dyDescent="0.25">
      <c r="B78" s="27" t="s">
        <v>461</v>
      </c>
      <c r="C78" s="9">
        <v>96401</v>
      </c>
      <c r="D78" s="112" t="s">
        <v>169</v>
      </c>
      <c r="E78" s="9" t="s">
        <v>172</v>
      </c>
      <c r="F78" s="28"/>
      <c r="G78" s="29"/>
      <c r="H78" s="10" t="s">
        <v>3</v>
      </c>
      <c r="I78" s="13">
        <v>13191.92</v>
      </c>
      <c r="J78" s="13">
        <v>4.3099999999999996</v>
      </c>
      <c r="K78" s="12" t="e">
        <f t="shared" si="24"/>
        <v>#REF!</v>
      </c>
      <c r="L78" s="107" t="e">
        <f>#REF!</f>
        <v>#REF!</v>
      </c>
      <c r="M78" s="12">
        <f t="shared" si="25"/>
        <v>56857.17</v>
      </c>
      <c r="N78" s="12" t="e">
        <f t="shared" si="26"/>
        <v>#REF!</v>
      </c>
      <c r="O78" s="149" t="e">
        <f t="shared" si="23"/>
        <v>#REF!</v>
      </c>
      <c r="P78" s="147" t="e">
        <f t="shared" si="27"/>
        <v>#REF!</v>
      </c>
    </row>
    <row r="79" spans="2:18" s="26" customFormat="1" ht="27" customHeight="1" x14ac:dyDescent="0.25">
      <c r="B79" s="27" t="s">
        <v>462</v>
      </c>
      <c r="C79" s="9">
        <v>72943</v>
      </c>
      <c r="D79" s="112" t="s">
        <v>169</v>
      </c>
      <c r="E79" s="9" t="s">
        <v>173</v>
      </c>
      <c r="F79" s="28"/>
      <c r="G79" s="29"/>
      <c r="H79" s="10" t="s">
        <v>3</v>
      </c>
      <c r="I79" s="13">
        <v>3680</v>
      </c>
      <c r="J79" s="13">
        <v>1.36</v>
      </c>
      <c r="K79" s="12" t="e">
        <f t="shared" si="24"/>
        <v>#REF!</v>
      </c>
      <c r="L79" s="107" t="e">
        <f>#REF!</f>
        <v>#REF!</v>
      </c>
      <c r="M79" s="12">
        <f t="shared" si="25"/>
        <v>5004.8</v>
      </c>
      <c r="N79" s="12" t="e">
        <f t="shared" si="26"/>
        <v>#REF!</v>
      </c>
      <c r="O79" s="149" t="e">
        <f t="shared" si="23"/>
        <v>#REF!</v>
      </c>
      <c r="P79" s="147" t="e">
        <f>P78+O79</f>
        <v>#REF!</v>
      </c>
      <c r="R79" s="146"/>
    </row>
    <row r="80" spans="2:18" s="31" customFormat="1" ht="42.6" customHeight="1" x14ac:dyDescent="0.25">
      <c r="B80" s="27" t="s">
        <v>463</v>
      </c>
      <c r="C80" s="9">
        <v>95993</v>
      </c>
      <c r="D80" s="112" t="s">
        <v>169</v>
      </c>
      <c r="E80" s="9" t="s">
        <v>174</v>
      </c>
      <c r="F80" s="28"/>
      <c r="G80" s="29"/>
      <c r="H80" s="10" t="s">
        <v>4</v>
      </c>
      <c r="I80" s="13">
        <v>697.7299999999999</v>
      </c>
      <c r="J80" s="13">
        <v>801.76</v>
      </c>
      <c r="K80" s="12" t="e">
        <f t="shared" si="24"/>
        <v>#REF!</v>
      </c>
      <c r="L80" s="107" t="e">
        <f>#REF!</f>
        <v>#REF!</v>
      </c>
      <c r="M80" s="12">
        <f t="shared" si="25"/>
        <v>559412</v>
      </c>
      <c r="N80" s="12" t="e">
        <f t="shared" si="26"/>
        <v>#REF!</v>
      </c>
      <c r="O80" s="149" t="e">
        <f t="shared" si="23"/>
        <v>#REF!</v>
      </c>
      <c r="P80" s="147" t="e">
        <f t="shared" si="27"/>
        <v>#REF!</v>
      </c>
    </row>
    <row r="81" spans="2:16" s="31" customFormat="1" ht="33" customHeight="1" x14ac:dyDescent="0.25">
      <c r="B81" s="27" t="s">
        <v>464</v>
      </c>
      <c r="C81" s="9">
        <v>95875</v>
      </c>
      <c r="D81" s="112" t="s">
        <v>169</v>
      </c>
      <c r="E81" s="9" t="s">
        <v>176</v>
      </c>
      <c r="F81" s="28"/>
      <c r="G81" s="29"/>
      <c r="H81" s="10" t="s">
        <v>170</v>
      </c>
      <c r="I81" s="30">
        <v>5855.02</v>
      </c>
      <c r="J81" s="12">
        <v>1.08</v>
      </c>
      <c r="K81" s="12" t="e">
        <f t="shared" si="24"/>
        <v>#REF!</v>
      </c>
      <c r="L81" s="107" t="e">
        <f>#REF!</f>
        <v>#REF!</v>
      </c>
      <c r="M81" s="12">
        <f t="shared" si="25"/>
        <v>6323.42</v>
      </c>
      <c r="N81" s="12" t="e">
        <f t="shared" si="26"/>
        <v>#REF!</v>
      </c>
      <c r="O81" s="149" t="e">
        <f t="shared" si="23"/>
        <v>#REF!</v>
      </c>
      <c r="P81" s="147" t="e">
        <f t="shared" si="27"/>
        <v>#REF!</v>
      </c>
    </row>
    <row r="82" spans="2:16" s="31" customFormat="1" ht="33" customHeight="1" x14ac:dyDescent="0.25">
      <c r="B82" s="27" t="s">
        <v>465</v>
      </c>
      <c r="C82" s="9" t="s">
        <v>373</v>
      </c>
      <c r="D82" s="112" t="s">
        <v>369</v>
      </c>
      <c r="E82" s="9" t="s">
        <v>371</v>
      </c>
      <c r="F82" s="28"/>
      <c r="G82" s="29"/>
      <c r="H82" s="10" t="s">
        <v>3</v>
      </c>
      <c r="I82" s="30" t="e">
        <f>#REF!</f>
        <v>#REF!</v>
      </c>
      <c r="J82" s="12">
        <v>15.749976365714287</v>
      </c>
      <c r="K82" s="12" t="e">
        <f>J82*(1+L82)</f>
        <v>#REF!</v>
      </c>
      <c r="L82" s="107" t="e">
        <f>#REF!</f>
        <v>#REF!</v>
      </c>
      <c r="M82" s="12" t="e">
        <f>TRUNC(I82*J82,2)</f>
        <v>#REF!</v>
      </c>
      <c r="N82" s="12" t="e">
        <f t="shared" ref="N82:N103" si="28">TRUNC(I82*K82,2)</f>
        <v>#REF!</v>
      </c>
      <c r="O82" s="149" t="e">
        <f t="shared" si="23"/>
        <v>#REF!</v>
      </c>
      <c r="P82" s="147" t="e">
        <f>P81+O82</f>
        <v>#REF!</v>
      </c>
    </row>
    <row r="83" spans="2:16" s="31" customFormat="1" ht="36" customHeight="1" x14ac:dyDescent="0.25">
      <c r="B83" s="27" t="s">
        <v>466</v>
      </c>
      <c r="C83" s="9" t="s">
        <v>373</v>
      </c>
      <c r="D83" s="112" t="s">
        <v>369</v>
      </c>
      <c r="E83" s="9" t="s">
        <v>372</v>
      </c>
      <c r="F83" s="28"/>
      <c r="G83" s="29"/>
      <c r="H83" s="10" t="s">
        <v>3</v>
      </c>
      <c r="I83" s="30" t="e">
        <f>#REF!</f>
        <v>#REF!</v>
      </c>
      <c r="J83" s="12">
        <v>23.758234100000003</v>
      </c>
      <c r="K83" s="12" t="e">
        <f>J83*(1+L83)</f>
        <v>#REF!</v>
      </c>
      <c r="L83" s="107" t="e">
        <f>#REF!</f>
        <v>#REF!</v>
      </c>
      <c r="M83" s="12" t="e">
        <f>TRUNC(I83*J83,2)</f>
        <v>#REF!</v>
      </c>
      <c r="N83" s="12" t="e">
        <f t="shared" si="28"/>
        <v>#REF!</v>
      </c>
      <c r="O83" s="149" t="e">
        <f t="shared" si="23"/>
        <v>#REF!</v>
      </c>
      <c r="P83" s="147" t="e">
        <f>P82+O83</f>
        <v>#REF!</v>
      </c>
    </row>
    <row r="84" spans="2:16" s="31" customFormat="1" ht="33" customHeight="1" x14ac:dyDescent="0.25">
      <c r="B84" s="27" t="s">
        <v>467</v>
      </c>
      <c r="C84" s="9" t="s">
        <v>373</v>
      </c>
      <c r="D84" s="112" t="s">
        <v>369</v>
      </c>
      <c r="E84" s="9" t="s">
        <v>370</v>
      </c>
      <c r="F84" s="28"/>
      <c r="G84" s="29"/>
      <c r="H84" s="10" t="s">
        <v>3</v>
      </c>
      <c r="I84" s="30" t="e">
        <f>#REF!</f>
        <v>#REF!</v>
      </c>
      <c r="J84" s="12">
        <v>348.47530975000001</v>
      </c>
      <c r="K84" s="12" t="e">
        <f>J84*(1+L84)</f>
        <v>#REF!</v>
      </c>
      <c r="L84" s="107" t="e">
        <f>#REF!</f>
        <v>#REF!</v>
      </c>
      <c r="M84" s="12" t="e">
        <f>TRUNC(I84*J84,2)</f>
        <v>#REF!</v>
      </c>
      <c r="N84" s="12" t="e">
        <f t="shared" si="28"/>
        <v>#REF!</v>
      </c>
      <c r="O84" s="149" t="e">
        <f t="shared" si="23"/>
        <v>#REF!</v>
      </c>
      <c r="P84" s="147" t="e">
        <f>P83+O84</f>
        <v>#REF!</v>
      </c>
    </row>
    <row r="85" spans="2:16" s="31" customFormat="1" ht="33" customHeight="1" x14ac:dyDescent="0.25">
      <c r="B85" s="27" t="s">
        <v>498</v>
      </c>
      <c r="C85" s="9" t="s">
        <v>373</v>
      </c>
      <c r="D85" s="112" t="s">
        <v>369</v>
      </c>
      <c r="E85" s="9" t="s">
        <v>499</v>
      </c>
      <c r="F85" s="28"/>
      <c r="G85" s="29"/>
      <c r="H85" s="10" t="s">
        <v>500</v>
      </c>
      <c r="I85" s="30" t="e">
        <f>#REF!</f>
        <v>#REF!</v>
      </c>
      <c r="J85" s="12"/>
      <c r="K85" s="12">
        <v>17.162984182652277</v>
      </c>
      <c r="L85" s="107">
        <f>K85*(1+M85)</f>
        <v>17.162984182652277</v>
      </c>
      <c r="M85" s="12"/>
      <c r="N85" s="12" t="e">
        <f t="shared" si="28"/>
        <v>#REF!</v>
      </c>
      <c r="O85" s="149" t="e">
        <f t="shared" si="23"/>
        <v>#REF!</v>
      </c>
      <c r="P85" s="147" t="e">
        <f>#REF!+O85</f>
        <v>#REF!</v>
      </c>
    </row>
    <row r="86" spans="2:16" s="31" customFormat="1" ht="33" customHeight="1" x14ac:dyDescent="0.25">
      <c r="B86" s="150" t="s">
        <v>501</v>
      </c>
      <c r="C86" s="153" t="s">
        <v>373</v>
      </c>
      <c r="D86" s="152" t="s">
        <v>369</v>
      </c>
      <c r="E86" s="153" t="s">
        <v>499</v>
      </c>
      <c r="F86" s="157"/>
      <c r="G86" s="158"/>
      <c r="H86" s="151" t="s">
        <v>500</v>
      </c>
      <c r="I86" s="161" t="e">
        <f>#REF!</f>
        <v>#REF!</v>
      </c>
      <c r="J86" s="155"/>
      <c r="K86" s="155">
        <v>52.964246824306798</v>
      </c>
      <c r="L86" s="156">
        <f>K86*(1+M86)</f>
        <v>52.964246824306798</v>
      </c>
      <c r="M86" s="155"/>
      <c r="N86" s="155" t="e">
        <f t="shared" si="28"/>
        <v>#REF!</v>
      </c>
      <c r="O86" s="159" t="e">
        <f t="shared" si="23"/>
        <v>#REF!</v>
      </c>
      <c r="P86" s="160" t="e">
        <f t="shared" ref="P86:P103" si="29">P85+O86</f>
        <v>#REF!</v>
      </c>
    </row>
    <row r="87" spans="2:16" s="31" customFormat="1" ht="33" customHeight="1" x14ac:dyDescent="0.25">
      <c r="B87" s="27" t="s">
        <v>503</v>
      </c>
      <c r="C87" s="9" t="s">
        <v>502</v>
      </c>
      <c r="D87" s="112" t="s">
        <v>178</v>
      </c>
      <c r="E87" s="9" t="s">
        <v>504</v>
      </c>
      <c r="F87" s="28"/>
      <c r="G87" s="29"/>
      <c r="H87" s="10" t="s">
        <v>3</v>
      </c>
      <c r="I87" s="30" t="e">
        <f>#REF!</f>
        <v>#REF!</v>
      </c>
      <c r="J87" s="12"/>
      <c r="K87" s="12">
        <v>15.123571135738588</v>
      </c>
      <c r="L87" s="107"/>
      <c r="M87" s="12"/>
      <c r="N87" s="12" t="e">
        <f t="shared" si="28"/>
        <v>#REF!</v>
      </c>
      <c r="O87" s="149" t="e">
        <f t="shared" si="23"/>
        <v>#REF!</v>
      </c>
      <c r="P87" s="147" t="e">
        <f t="shared" si="29"/>
        <v>#REF!</v>
      </c>
    </row>
    <row r="88" spans="2:16" s="31" customFormat="1" ht="18" customHeight="1" x14ac:dyDescent="0.25">
      <c r="B88" s="27" t="s">
        <v>343</v>
      </c>
      <c r="C88" s="10" t="s">
        <v>315</v>
      </c>
      <c r="D88" s="112" t="s">
        <v>178</v>
      </c>
      <c r="E88" s="9" t="s">
        <v>316</v>
      </c>
      <c r="F88" s="28"/>
      <c r="G88" s="29"/>
      <c r="H88" s="10" t="s">
        <v>205</v>
      </c>
      <c r="I88" s="11" t="e">
        <f>#REF!</f>
        <v>#REF!</v>
      </c>
      <c r="J88" s="12">
        <v>40.67</v>
      </c>
      <c r="K88" s="12" t="e">
        <f t="shared" ref="K88:K103" si="30">J88*(1+L88)</f>
        <v>#REF!</v>
      </c>
      <c r="L88" s="107" t="e">
        <f>#REF!</f>
        <v>#REF!</v>
      </c>
      <c r="M88" s="12" t="e">
        <f t="shared" ref="M88:M103" si="31">TRUNC(I88*J88,2)</f>
        <v>#REF!</v>
      </c>
      <c r="N88" s="12" t="e">
        <f t="shared" si="28"/>
        <v>#REF!</v>
      </c>
      <c r="O88" s="149" t="e">
        <f t="shared" si="23"/>
        <v>#REF!</v>
      </c>
      <c r="P88" s="147" t="e">
        <f t="shared" si="29"/>
        <v>#REF!</v>
      </c>
    </row>
    <row r="89" spans="2:16" s="31" customFormat="1" ht="18" customHeight="1" x14ac:dyDescent="0.25">
      <c r="B89" s="27" t="s">
        <v>346</v>
      </c>
      <c r="C89" s="10" t="s">
        <v>317</v>
      </c>
      <c r="D89" s="112" t="s">
        <v>178</v>
      </c>
      <c r="E89" s="9" t="s">
        <v>318</v>
      </c>
      <c r="F89" s="28"/>
      <c r="G89" s="29"/>
      <c r="H89" s="10" t="s">
        <v>205</v>
      </c>
      <c r="I89" s="11" t="e">
        <f>#REF!</f>
        <v>#REF!</v>
      </c>
      <c r="J89" s="12">
        <v>22.8</v>
      </c>
      <c r="K89" s="12" t="e">
        <f t="shared" si="30"/>
        <v>#REF!</v>
      </c>
      <c r="L89" s="107" t="e">
        <f>#REF!</f>
        <v>#REF!</v>
      </c>
      <c r="M89" s="12" t="e">
        <f t="shared" si="31"/>
        <v>#REF!</v>
      </c>
      <c r="N89" s="12" t="e">
        <f t="shared" si="28"/>
        <v>#REF!</v>
      </c>
      <c r="O89" s="149" t="e">
        <f t="shared" si="23"/>
        <v>#REF!</v>
      </c>
      <c r="P89" s="147" t="e">
        <f t="shared" si="29"/>
        <v>#REF!</v>
      </c>
    </row>
    <row r="90" spans="2:16" s="31" customFormat="1" ht="18" customHeight="1" x14ac:dyDescent="0.25">
      <c r="B90" s="27" t="s">
        <v>347</v>
      </c>
      <c r="C90" s="10" t="s">
        <v>319</v>
      </c>
      <c r="D90" s="112" t="s">
        <v>178</v>
      </c>
      <c r="E90" s="9" t="s">
        <v>320</v>
      </c>
      <c r="F90" s="28"/>
      <c r="G90" s="29"/>
      <c r="H90" s="10" t="s">
        <v>200</v>
      </c>
      <c r="I90" s="11" t="e">
        <f>#REF!</f>
        <v>#REF!</v>
      </c>
      <c r="J90" s="12">
        <v>26.95</v>
      </c>
      <c r="K90" s="12" t="e">
        <f t="shared" si="30"/>
        <v>#REF!</v>
      </c>
      <c r="L90" s="107" t="e">
        <f>#REF!</f>
        <v>#REF!</v>
      </c>
      <c r="M90" s="12" t="e">
        <f t="shared" si="31"/>
        <v>#REF!</v>
      </c>
      <c r="N90" s="12" t="e">
        <f t="shared" si="28"/>
        <v>#REF!</v>
      </c>
      <c r="O90" s="149" t="e">
        <f t="shared" si="23"/>
        <v>#REF!</v>
      </c>
      <c r="P90" s="147" t="e">
        <f t="shared" si="29"/>
        <v>#REF!</v>
      </c>
    </row>
    <row r="91" spans="2:16" s="31" customFormat="1" ht="18" customHeight="1" x14ac:dyDescent="0.25">
      <c r="B91" s="27" t="s">
        <v>348</v>
      </c>
      <c r="C91" s="10" t="s">
        <v>321</v>
      </c>
      <c r="D91" s="112" t="s">
        <v>178</v>
      </c>
      <c r="E91" s="9" t="s">
        <v>322</v>
      </c>
      <c r="F91" s="28"/>
      <c r="G91" s="29"/>
      <c r="H91" s="10" t="s">
        <v>229</v>
      </c>
      <c r="I91" s="11" t="e">
        <f>#REF!</f>
        <v>#REF!</v>
      </c>
      <c r="J91" s="12">
        <v>11.69</v>
      </c>
      <c r="K91" s="12" t="e">
        <f t="shared" si="30"/>
        <v>#REF!</v>
      </c>
      <c r="L91" s="107" t="e">
        <f>#REF!</f>
        <v>#REF!</v>
      </c>
      <c r="M91" s="12" t="e">
        <f t="shared" si="31"/>
        <v>#REF!</v>
      </c>
      <c r="N91" s="12" t="e">
        <f t="shared" si="28"/>
        <v>#REF!</v>
      </c>
      <c r="O91" s="149" t="e">
        <f t="shared" si="23"/>
        <v>#REF!</v>
      </c>
      <c r="P91" s="147" t="e">
        <f t="shared" si="29"/>
        <v>#REF!</v>
      </c>
    </row>
    <row r="92" spans="2:16" s="31" customFormat="1" ht="18" customHeight="1" x14ac:dyDescent="0.25">
      <c r="B92" s="27" t="s">
        <v>349</v>
      </c>
      <c r="C92" s="10" t="s">
        <v>323</v>
      </c>
      <c r="D92" s="112" t="s">
        <v>178</v>
      </c>
      <c r="E92" s="9" t="s">
        <v>324</v>
      </c>
      <c r="F92" s="28"/>
      <c r="G92" s="29"/>
      <c r="H92" s="10" t="s">
        <v>200</v>
      </c>
      <c r="I92" s="11" t="e">
        <f>#REF!</f>
        <v>#REF!</v>
      </c>
      <c r="J92" s="12">
        <v>12.55</v>
      </c>
      <c r="K92" s="12" t="e">
        <f t="shared" si="30"/>
        <v>#REF!</v>
      </c>
      <c r="L92" s="107" t="e">
        <f>#REF!</f>
        <v>#REF!</v>
      </c>
      <c r="M92" s="12" t="e">
        <f t="shared" si="31"/>
        <v>#REF!</v>
      </c>
      <c r="N92" s="12" t="e">
        <f t="shared" si="28"/>
        <v>#REF!</v>
      </c>
      <c r="O92" s="149" t="e">
        <f t="shared" si="23"/>
        <v>#REF!</v>
      </c>
      <c r="P92" s="147" t="e">
        <f t="shared" si="29"/>
        <v>#REF!</v>
      </c>
    </row>
    <row r="93" spans="2:16" s="31" customFormat="1" ht="18" customHeight="1" x14ac:dyDescent="0.25">
      <c r="B93" s="27" t="s">
        <v>350</v>
      </c>
      <c r="C93" s="10" t="s">
        <v>326</v>
      </c>
      <c r="D93" s="112" t="s">
        <v>178</v>
      </c>
      <c r="E93" s="9" t="s">
        <v>327</v>
      </c>
      <c r="F93" s="28"/>
      <c r="G93" s="29"/>
      <c r="H93" s="10" t="s">
        <v>187</v>
      </c>
      <c r="I93" s="11" t="e">
        <f>#REF!</f>
        <v>#REF!</v>
      </c>
      <c r="J93" s="12">
        <v>6.45</v>
      </c>
      <c r="K93" s="12" t="e">
        <f t="shared" si="30"/>
        <v>#REF!</v>
      </c>
      <c r="L93" s="107" t="e">
        <f>#REF!</f>
        <v>#REF!</v>
      </c>
      <c r="M93" s="12" t="e">
        <f t="shared" si="31"/>
        <v>#REF!</v>
      </c>
      <c r="N93" s="12" t="e">
        <f t="shared" si="28"/>
        <v>#REF!</v>
      </c>
      <c r="O93" s="149" t="e">
        <f t="shared" si="23"/>
        <v>#REF!</v>
      </c>
      <c r="P93" s="147" t="e">
        <f t="shared" si="29"/>
        <v>#REF!</v>
      </c>
    </row>
    <row r="94" spans="2:16" s="31" customFormat="1" ht="18" customHeight="1" x14ac:dyDescent="0.25">
      <c r="B94" s="27" t="s">
        <v>351</v>
      </c>
      <c r="C94" s="10" t="s">
        <v>328</v>
      </c>
      <c r="D94" s="112" t="s">
        <v>178</v>
      </c>
      <c r="E94" s="9" t="s">
        <v>329</v>
      </c>
      <c r="F94" s="28"/>
      <c r="G94" s="29"/>
      <c r="H94" s="10" t="s">
        <v>229</v>
      </c>
      <c r="I94" s="11" t="e">
        <f>#REF!</f>
        <v>#REF!</v>
      </c>
      <c r="J94" s="12">
        <v>96.42</v>
      </c>
      <c r="K94" s="12" t="e">
        <f t="shared" si="30"/>
        <v>#REF!</v>
      </c>
      <c r="L94" s="107" t="e">
        <f>#REF!</f>
        <v>#REF!</v>
      </c>
      <c r="M94" s="12" t="e">
        <f t="shared" si="31"/>
        <v>#REF!</v>
      </c>
      <c r="N94" s="12" t="e">
        <f t="shared" si="28"/>
        <v>#REF!</v>
      </c>
      <c r="O94" s="149" t="e">
        <f t="shared" si="23"/>
        <v>#REF!</v>
      </c>
      <c r="P94" s="147" t="e">
        <f t="shared" si="29"/>
        <v>#REF!</v>
      </c>
    </row>
    <row r="95" spans="2:16" s="31" customFormat="1" ht="18" customHeight="1" x14ac:dyDescent="0.25">
      <c r="B95" s="27" t="s">
        <v>356</v>
      </c>
      <c r="C95" s="10" t="s">
        <v>330</v>
      </c>
      <c r="D95" s="112" t="s">
        <v>178</v>
      </c>
      <c r="E95" s="9" t="s">
        <v>331</v>
      </c>
      <c r="F95" s="28"/>
      <c r="G95" s="29"/>
      <c r="H95" s="10" t="s">
        <v>229</v>
      </c>
      <c r="I95" s="11" t="e">
        <f>#REF!</f>
        <v>#REF!</v>
      </c>
      <c r="J95" s="12">
        <v>98</v>
      </c>
      <c r="K95" s="12" t="e">
        <f t="shared" si="30"/>
        <v>#REF!</v>
      </c>
      <c r="L95" s="107" t="e">
        <f>#REF!</f>
        <v>#REF!</v>
      </c>
      <c r="M95" s="12" t="e">
        <f t="shared" si="31"/>
        <v>#REF!</v>
      </c>
      <c r="N95" s="12" t="e">
        <f t="shared" si="28"/>
        <v>#REF!</v>
      </c>
      <c r="O95" s="149" t="e">
        <f t="shared" si="23"/>
        <v>#REF!</v>
      </c>
      <c r="P95" s="147" t="e">
        <f t="shared" si="29"/>
        <v>#REF!</v>
      </c>
    </row>
    <row r="96" spans="2:16" s="31" customFormat="1" ht="18" customHeight="1" x14ac:dyDescent="0.25">
      <c r="B96" s="27" t="s">
        <v>352</v>
      </c>
      <c r="C96" s="10" t="s">
        <v>358</v>
      </c>
      <c r="D96" s="112" t="s">
        <v>178</v>
      </c>
      <c r="E96" s="9" t="s">
        <v>359</v>
      </c>
      <c r="F96" s="28"/>
      <c r="G96" s="29"/>
      <c r="H96" s="10" t="s">
        <v>187</v>
      </c>
      <c r="I96" s="11" t="e">
        <f>#REF!</f>
        <v>#REF!</v>
      </c>
      <c r="J96" s="12">
        <v>56.05</v>
      </c>
      <c r="K96" s="12" t="e">
        <f t="shared" si="30"/>
        <v>#REF!</v>
      </c>
      <c r="L96" s="107" t="e">
        <f>#REF!</f>
        <v>#REF!</v>
      </c>
      <c r="M96" s="12" t="e">
        <f t="shared" si="31"/>
        <v>#REF!</v>
      </c>
      <c r="N96" s="12" t="e">
        <f t="shared" si="28"/>
        <v>#REF!</v>
      </c>
      <c r="O96" s="149" t="e">
        <f t="shared" si="23"/>
        <v>#REF!</v>
      </c>
      <c r="P96" s="147" t="e">
        <f t="shared" si="29"/>
        <v>#REF!</v>
      </c>
    </row>
    <row r="97" spans="2:18" s="31" customFormat="1" ht="18" customHeight="1" x14ac:dyDescent="0.25">
      <c r="B97" s="27" t="s">
        <v>353</v>
      </c>
      <c r="C97" s="10" t="s">
        <v>332</v>
      </c>
      <c r="D97" s="112" t="s">
        <v>178</v>
      </c>
      <c r="E97" s="9" t="s">
        <v>333</v>
      </c>
      <c r="F97" s="28"/>
      <c r="G97" s="29"/>
      <c r="H97" s="10" t="s">
        <v>187</v>
      </c>
      <c r="I97" s="11" t="e">
        <f>#REF!</f>
        <v>#REF!</v>
      </c>
      <c r="J97" s="12">
        <v>48.07</v>
      </c>
      <c r="K97" s="12" t="e">
        <f t="shared" si="30"/>
        <v>#REF!</v>
      </c>
      <c r="L97" s="107" t="e">
        <f>#REF!</f>
        <v>#REF!</v>
      </c>
      <c r="M97" s="12" t="e">
        <f t="shared" si="31"/>
        <v>#REF!</v>
      </c>
      <c r="N97" s="12" t="e">
        <f t="shared" si="28"/>
        <v>#REF!</v>
      </c>
      <c r="O97" s="149" t="e">
        <f t="shared" si="23"/>
        <v>#REF!</v>
      </c>
      <c r="P97" s="147" t="e">
        <f t="shared" si="29"/>
        <v>#REF!</v>
      </c>
    </row>
    <row r="98" spans="2:18" s="31" customFormat="1" ht="18" customHeight="1" x14ac:dyDescent="0.25">
      <c r="B98" s="27" t="s">
        <v>362</v>
      </c>
      <c r="C98" s="10" t="s">
        <v>360</v>
      </c>
      <c r="D98" s="112" t="s">
        <v>178</v>
      </c>
      <c r="E98" s="9" t="s">
        <v>361</v>
      </c>
      <c r="F98" s="28"/>
      <c r="G98" s="29"/>
      <c r="H98" s="10" t="s">
        <v>187</v>
      </c>
      <c r="I98" s="11" t="e">
        <f>#REF!</f>
        <v>#REF!</v>
      </c>
      <c r="J98" s="12">
        <v>32.03</v>
      </c>
      <c r="K98" s="12" t="e">
        <f t="shared" si="30"/>
        <v>#REF!</v>
      </c>
      <c r="L98" s="107" t="e">
        <f>#REF!</f>
        <v>#REF!</v>
      </c>
      <c r="M98" s="12" t="e">
        <f t="shared" si="31"/>
        <v>#REF!</v>
      </c>
      <c r="N98" s="12" t="e">
        <f t="shared" si="28"/>
        <v>#REF!</v>
      </c>
      <c r="O98" s="149" t="e">
        <f t="shared" si="23"/>
        <v>#REF!</v>
      </c>
      <c r="P98" s="147" t="e">
        <f t="shared" si="29"/>
        <v>#REF!</v>
      </c>
    </row>
    <row r="99" spans="2:18" s="31" customFormat="1" ht="18" customHeight="1" x14ac:dyDescent="0.25">
      <c r="B99" s="27" t="s">
        <v>363</v>
      </c>
      <c r="C99" s="10" t="s">
        <v>495</v>
      </c>
      <c r="D99" s="112" t="s">
        <v>178</v>
      </c>
      <c r="E99" s="9" t="s">
        <v>496</v>
      </c>
      <c r="F99" s="28"/>
      <c r="G99" s="29"/>
      <c r="H99" s="10" t="s">
        <v>187</v>
      </c>
      <c r="I99" s="11" t="e">
        <f>#REF!</f>
        <v>#REF!</v>
      </c>
      <c r="J99" s="12">
        <v>43.65</v>
      </c>
      <c r="K99" s="12" t="e">
        <f t="shared" si="30"/>
        <v>#REF!</v>
      </c>
      <c r="L99" s="107" t="e">
        <f>#REF!</f>
        <v>#REF!</v>
      </c>
      <c r="M99" s="12" t="e">
        <f t="shared" si="31"/>
        <v>#REF!</v>
      </c>
      <c r="N99" s="12" t="e">
        <f t="shared" si="28"/>
        <v>#REF!</v>
      </c>
      <c r="O99" s="149" t="e">
        <f t="shared" si="23"/>
        <v>#REF!</v>
      </c>
      <c r="P99" s="147" t="e">
        <f t="shared" si="29"/>
        <v>#REF!</v>
      </c>
    </row>
    <row r="100" spans="2:18" s="31" customFormat="1" ht="18" customHeight="1" x14ac:dyDescent="0.25">
      <c r="B100" s="150" t="s">
        <v>494</v>
      </c>
      <c r="C100" s="151" t="s">
        <v>334</v>
      </c>
      <c r="D100" s="152" t="s">
        <v>178</v>
      </c>
      <c r="E100" s="153" t="s">
        <v>335</v>
      </c>
      <c r="F100" s="157"/>
      <c r="G100" s="158"/>
      <c r="H100" s="151" t="s">
        <v>187</v>
      </c>
      <c r="I100" s="154" t="e">
        <f>#REF!</f>
        <v>#REF!</v>
      </c>
      <c r="J100" s="155">
        <v>42.72</v>
      </c>
      <c r="K100" s="155" t="e">
        <f t="shared" si="30"/>
        <v>#REF!</v>
      </c>
      <c r="L100" s="156" t="e">
        <f>#REF!</f>
        <v>#REF!</v>
      </c>
      <c r="M100" s="155" t="e">
        <f t="shared" si="31"/>
        <v>#REF!</v>
      </c>
      <c r="N100" s="155" t="e">
        <f t="shared" si="28"/>
        <v>#REF!</v>
      </c>
      <c r="O100" s="159" t="e">
        <f>N100/$N$123</f>
        <v>#REF!</v>
      </c>
      <c r="P100" s="160" t="e">
        <f t="shared" si="29"/>
        <v>#REF!</v>
      </c>
    </row>
    <row r="101" spans="2:18" s="44" customFormat="1" ht="19.899999999999999" customHeight="1" x14ac:dyDescent="0.25">
      <c r="B101" s="27" t="s">
        <v>354</v>
      </c>
      <c r="C101" s="10" t="s">
        <v>336</v>
      </c>
      <c r="D101" s="112" t="s">
        <v>178</v>
      </c>
      <c r="E101" s="9" t="s">
        <v>337</v>
      </c>
      <c r="F101" s="28"/>
      <c r="G101" s="29"/>
      <c r="H101" s="10" t="s">
        <v>187</v>
      </c>
      <c r="I101" s="11" t="e">
        <f>#REF!</f>
        <v>#REF!</v>
      </c>
      <c r="J101" s="12">
        <v>62.05</v>
      </c>
      <c r="K101" s="12" t="e">
        <f t="shared" si="30"/>
        <v>#REF!</v>
      </c>
      <c r="L101" s="107" t="e">
        <f>#REF!</f>
        <v>#REF!</v>
      </c>
      <c r="M101" s="12" t="e">
        <f t="shared" si="31"/>
        <v>#REF!</v>
      </c>
      <c r="N101" s="12" t="e">
        <f t="shared" si="28"/>
        <v>#REF!</v>
      </c>
      <c r="O101" s="149" t="e">
        <f>N101/$N$123</f>
        <v>#REF!</v>
      </c>
      <c r="P101" s="147" t="e">
        <f t="shared" si="29"/>
        <v>#REF!</v>
      </c>
      <c r="Q101" s="143"/>
      <c r="R101" s="143"/>
    </row>
    <row r="102" spans="2:18" s="6" customFormat="1" ht="19.149999999999999" customHeight="1" x14ac:dyDescent="0.25">
      <c r="B102" s="27" t="s">
        <v>355</v>
      </c>
      <c r="C102" s="10" t="s">
        <v>338</v>
      </c>
      <c r="D102" s="112" t="s">
        <v>178</v>
      </c>
      <c r="E102" s="9" t="s">
        <v>339</v>
      </c>
      <c r="F102" s="28"/>
      <c r="G102" s="29"/>
      <c r="H102" s="10" t="s">
        <v>187</v>
      </c>
      <c r="I102" s="11" t="e">
        <f>#REF!</f>
        <v>#REF!</v>
      </c>
      <c r="J102" s="12">
        <v>21.9</v>
      </c>
      <c r="K102" s="12" t="e">
        <f t="shared" si="30"/>
        <v>#REF!</v>
      </c>
      <c r="L102" s="107" t="e">
        <f>#REF!</f>
        <v>#REF!</v>
      </c>
      <c r="M102" s="12" t="e">
        <f t="shared" si="31"/>
        <v>#REF!</v>
      </c>
      <c r="N102" s="12" t="e">
        <f t="shared" si="28"/>
        <v>#REF!</v>
      </c>
      <c r="O102" s="149" t="e">
        <f>N102/$N$123</f>
        <v>#REF!</v>
      </c>
      <c r="P102" s="147" t="e">
        <f t="shared" si="29"/>
        <v>#REF!</v>
      </c>
    </row>
    <row r="103" spans="2:18" s="31" customFormat="1" ht="18" customHeight="1" x14ac:dyDescent="0.25">
      <c r="B103" s="27" t="s">
        <v>468</v>
      </c>
      <c r="C103" s="10" t="s">
        <v>367</v>
      </c>
      <c r="D103" s="112" t="s">
        <v>178</v>
      </c>
      <c r="E103" s="9" t="s">
        <v>368</v>
      </c>
      <c r="F103" s="28"/>
      <c r="G103" s="29"/>
      <c r="H103" s="10" t="s">
        <v>7</v>
      </c>
      <c r="I103" s="11" t="e">
        <f>#REF!</f>
        <v>#REF!</v>
      </c>
      <c r="J103" s="12">
        <v>190.54</v>
      </c>
      <c r="K103" s="12" t="e">
        <f t="shared" si="30"/>
        <v>#REF!</v>
      </c>
      <c r="L103" s="107" t="e">
        <f>#REF!</f>
        <v>#REF!</v>
      </c>
      <c r="M103" s="12" t="e">
        <f t="shared" si="31"/>
        <v>#REF!</v>
      </c>
      <c r="N103" s="12" t="e">
        <f t="shared" si="28"/>
        <v>#REF!</v>
      </c>
      <c r="O103" s="149" t="e">
        <f>N103/$N$123</f>
        <v>#REF!</v>
      </c>
      <c r="P103" s="147" t="e">
        <f t="shared" si="29"/>
        <v>#REF!</v>
      </c>
      <c r="R103" s="167"/>
    </row>
    <row r="104" spans="2:18" s="31" customFormat="1" ht="18" customHeight="1" x14ac:dyDescent="0.25">
      <c r="B104" s="27"/>
      <c r="C104" s="10"/>
      <c r="D104" s="112"/>
      <c r="E104" s="9"/>
      <c r="F104" s="28"/>
      <c r="G104" s="29"/>
      <c r="H104" s="10"/>
      <c r="I104" s="11"/>
      <c r="J104" s="12"/>
      <c r="K104" s="12"/>
      <c r="L104" s="107"/>
      <c r="M104" s="12"/>
      <c r="N104" s="12"/>
      <c r="O104" s="149"/>
      <c r="P104" s="147"/>
      <c r="R104" s="167"/>
    </row>
    <row r="105" spans="2:18" s="31" customFormat="1" ht="18" customHeight="1" x14ac:dyDescent="0.25">
      <c r="B105" s="27"/>
      <c r="C105" s="10"/>
      <c r="D105" s="112"/>
      <c r="E105" s="9"/>
      <c r="F105" s="28"/>
      <c r="G105" s="29"/>
      <c r="H105" s="10"/>
      <c r="I105" s="11"/>
      <c r="J105" s="12"/>
      <c r="K105" s="12"/>
      <c r="L105" s="107"/>
      <c r="M105" s="12"/>
      <c r="N105" s="12"/>
      <c r="O105" s="149"/>
      <c r="P105" s="147"/>
      <c r="R105" s="167"/>
    </row>
    <row r="106" spans="2:18" s="31" customFormat="1" ht="18" customHeight="1" x14ac:dyDescent="0.25">
      <c r="B106" s="27"/>
      <c r="C106" s="10"/>
      <c r="D106" s="112"/>
      <c r="E106" s="9"/>
      <c r="F106" s="28"/>
      <c r="G106" s="29"/>
      <c r="H106" s="10"/>
      <c r="I106" s="11"/>
      <c r="J106" s="12"/>
      <c r="K106" s="12"/>
      <c r="L106" s="107"/>
      <c r="M106" s="12"/>
      <c r="N106" s="12"/>
      <c r="O106" s="149"/>
      <c r="P106" s="147"/>
      <c r="R106" s="167"/>
    </row>
    <row r="107" spans="2:18" s="31" customFormat="1" ht="18" customHeight="1" x14ac:dyDescent="0.25">
      <c r="B107" s="27"/>
      <c r="C107" s="10"/>
      <c r="D107" s="112"/>
      <c r="E107" s="9"/>
      <c r="F107" s="28"/>
      <c r="G107" s="29"/>
      <c r="H107" s="10"/>
      <c r="I107" s="11"/>
      <c r="J107" s="12"/>
      <c r="K107" s="12"/>
      <c r="L107" s="107"/>
      <c r="M107" s="12"/>
      <c r="N107" s="12"/>
      <c r="O107" s="149"/>
      <c r="P107" s="147"/>
      <c r="R107" s="167"/>
    </row>
    <row r="108" spans="2:18" s="31" customFormat="1" ht="18" customHeight="1" x14ac:dyDescent="0.25">
      <c r="B108" s="27"/>
      <c r="C108" s="10"/>
      <c r="D108" s="112"/>
      <c r="E108" s="9"/>
      <c r="F108" s="28"/>
      <c r="G108" s="29"/>
      <c r="H108" s="10"/>
      <c r="I108" s="11"/>
      <c r="J108" s="12"/>
      <c r="K108" s="12"/>
      <c r="L108" s="107"/>
      <c r="M108" s="12"/>
      <c r="N108" s="12"/>
      <c r="O108" s="149"/>
      <c r="P108" s="147"/>
      <c r="R108" s="167"/>
    </row>
    <row r="109" spans="2:18" s="31" customFormat="1" ht="18" customHeight="1" x14ac:dyDescent="0.25">
      <c r="B109" s="27"/>
      <c r="C109" s="10"/>
      <c r="D109" s="112"/>
      <c r="E109" s="9"/>
      <c r="F109" s="28"/>
      <c r="G109" s="29"/>
      <c r="H109" s="10"/>
      <c r="I109" s="11"/>
      <c r="J109" s="12"/>
      <c r="K109" s="12"/>
      <c r="L109" s="107"/>
      <c r="M109" s="12"/>
      <c r="N109" s="12"/>
      <c r="O109" s="149"/>
      <c r="P109" s="147"/>
      <c r="R109" s="167"/>
    </row>
    <row r="110" spans="2:18" s="31" customFormat="1" ht="18" customHeight="1" x14ac:dyDescent="0.25">
      <c r="B110" s="27"/>
      <c r="C110" s="10"/>
      <c r="D110" s="112"/>
      <c r="E110" s="9"/>
      <c r="F110" s="28"/>
      <c r="G110" s="29"/>
      <c r="H110" s="10"/>
      <c r="I110" s="11"/>
      <c r="J110" s="12"/>
      <c r="K110" s="12"/>
      <c r="L110" s="107"/>
      <c r="M110" s="12"/>
      <c r="N110" s="12"/>
      <c r="O110" s="149"/>
      <c r="P110" s="147"/>
      <c r="R110" s="167"/>
    </row>
    <row r="111" spans="2:18" s="31" customFormat="1" ht="18" customHeight="1" x14ac:dyDescent="0.25">
      <c r="B111" s="27"/>
      <c r="C111" s="10"/>
      <c r="D111" s="112"/>
      <c r="E111" s="9"/>
      <c r="F111" s="28"/>
      <c r="G111" s="29"/>
      <c r="H111" s="10"/>
      <c r="I111" s="11"/>
      <c r="J111" s="12"/>
      <c r="K111" s="12"/>
      <c r="L111" s="107"/>
      <c r="M111" s="12"/>
      <c r="N111" s="12"/>
      <c r="O111" s="149"/>
      <c r="P111" s="147"/>
      <c r="R111" s="167"/>
    </row>
    <row r="112" spans="2:18" s="31" customFormat="1" ht="18" customHeight="1" x14ac:dyDescent="0.25">
      <c r="B112" s="27"/>
      <c r="C112" s="10"/>
      <c r="D112" s="112"/>
      <c r="E112" s="9"/>
      <c r="F112" s="28"/>
      <c r="G112" s="29"/>
      <c r="H112" s="10"/>
      <c r="I112" s="11"/>
      <c r="J112" s="12"/>
      <c r="K112" s="12"/>
      <c r="L112" s="107"/>
      <c r="M112" s="12"/>
      <c r="N112" s="12"/>
      <c r="O112" s="149"/>
      <c r="P112" s="147"/>
      <c r="R112" s="167"/>
    </row>
    <row r="113" spans="2:19" s="31" customFormat="1" ht="18" customHeight="1" x14ac:dyDescent="0.25">
      <c r="B113" s="27"/>
      <c r="C113" s="10"/>
      <c r="D113" s="112"/>
      <c r="E113" s="9"/>
      <c r="F113" s="28"/>
      <c r="G113" s="29"/>
      <c r="H113" s="10"/>
      <c r="I113" s="11"/>
      <c r="J113" s="12"/>
      <c r="K113" s="12"/>
      <c r="L113" s="107"/>
      <c r="M113" s="12"/>
      <c r="N113" s="12"/>
      <c r="O113" s="149"/>
      <c r="P113" s="147"/>
      <c r="R113" s="167"/>
    </row>
    <row r="114" spans="2:19" s="31" customFormat="1" ht="18" customHeight="1" x14ac:dyDescent="0.25">
      <c r="B114" s="27"/>
      <c r="C114" s="10"/>
      <c r="D114" s="112"/>
      <c r="E114" s="9"/>
      <c r="F114" s="28"/>
      <c r="G114" s="29"/>
      <c r="H114" s="10"/>
      <c r="I114" s="11"/>
      <c r="J114" s="12"/>
      <c r="K114" s="12"/>
      <c r="L114" s="107"/>
      <c r="M114" s="12"/>
      <c r="N114" s="12"/>
      <c r="O114" s="149"/>
      <c r="P114" s="147"/>
      <c r="R114" s="167"/>
    </row>
    <row r="115" spans="2:19" s="31" customFormat="1" ht="18" customHeight="1" x14ac:dyDescent="0.25">
      <c r="B115" s="27"/>
      <c r="C115" s="10"/>
      <c r="D115" s="112"/>
      <c r="E115" s="9"/>
      <c r="F115" s="28"/>
      <c r="G115" s="29"/>
      <c r="H115" s="10"/>
      <c r="I115" s="11"/>
      <c r="J115" s="12"/>
      <c r="K115" s="12"/>
      <c r="L115" s="107"/>
      <c r="M115" s="12"/>
      <c r="N115" s="12"/>
      <c r="O115" s="149"/>
      <c r="P115" s="147"/>
      <c r="R115" s="167"/>
    </row>
    <row r="116" spans="2:19" s="31" customFormat="1" ht="18" customHeight="1" x14ac:dyDescent="0.25">
      <c r="B116" s="27"/>
      <c r="C116" s="10"/>
      <c r="D116" s="112"/>
      <c r="E116" s="9"/>
      <c r="F116" s="28"/>
      <c r="G116" s="29"/>
      <c r="H116" s="10"/>
      <c r="I116" s="11"/>
      <c r="J116" s="12"/>
      <c r="K116" s="12"/>
      <c r="L116" s="107"/>
      <c r="M116" s="12"/>
      <c r="N116" s="12"/>
      <c r="O116" s="149"/>
      <c r="P116" s="147"/>
      <c r="R116" s="167"/>
    </row>
    <row r="117" spans="2:19" s="31" customFormat="1" ht="18" customHeight="1" x14ac:dyDescent="0.25">
      <c r="B117" s="27"/>
      <c r="C117" s="10"/>
      <c r="D117" s="112"/>
      <c r="E117" s="9"/>
      <c r="F117" s="28"/>
      <c r="G117" s="29"/>
      <c r="H117" s="10"/>
      <c r="I117" s="11"/>
      <c r="J117" s="12"/>
      <c r="K117" s="12"/>
      <c r="L117" s="107"/>
      <c r="M117" s="12"/>
      <c r="N117" s="12"/>
      <c r="O117" s="149"/>
      <c r="P117" s="147"/>
      <c r="R117" s="167"/>
    </row>
    <row r="118" spans="2:19" s="31" customFormat="1" ht="18" customHeight="1" x14ac:dyDescent="0.25">
      <c r="B118" s="27"/>
      <c r="C118" s="10"/>
      <c r="D118" s="112"/>
      <c r="E118" s="9"/>
      <c r="F118" s="28"/>
      <c r="G118" s="29"/>
      <c r="H118" s="10"/>
      <c r="I118" s="11"/>
      <c r="J118" s="12"/>
      <c r="K118" s="12"/>
      <c r="L118" s="107"/>
      <c r="M118" s="12"/>
      <c r="N118" s="12"/>
      <c r="O118" s="149"/>
      <c r="P118" s="147"/>
      <c r="R118" s="167"/>
    </row>
    <row r="119" spans="2:19" s="31" customFormat="1" ht="18" customHeight="1" x14ac:dyDescent="0.25">
      <c r="B119" s="27"/>
      <c r="C119" s="10"/>
      <c r="D119" s="112"/>
      <c r="E119" s="9"/>
      <c r="F119" s="28"/>
      <c r="G119" s="29"/>
      <c r="H119" s="10"/>
      <c r="I119" s="11"/>
      <c r="J119" s="12"/>
      <c r="K119" s="12"/>
      <c r="L119" s="107"/>
      <c r="M119" s="12"/>
      <c r="N119" s="12"/>
      <c r="O119" s="149"/>
      <c r="P119" s="147"/>
      <c r="R119" s="167"/>
    </row>
    <row r="120" spans="2:19" s="31" customFormat="1" ht="18" customHeight="1" x14ac:dyDescent="0.25">
      <c r="B120" s="27"/>
      <c r="C120" s="10"/>
      <c r="D120" s="112"/>
      <c r="E120" s="9"/>
      <c r="F120" s="28"/>
      <c r="G120" s="29"/>
      <c r="H120" s="10"/>
      <c r="I120" s="11"/>
      <c r="J120" s="12"/>
      <c r="K120" s="12"/>
      <c r="L120" s="107"/>
      <c r="M120" s="12"/>
      <c r="N120" s="12"/>
      <c r="O120" s="149"/>
      <c r="P120" s="147"/>
      <c r="R120" s="167"/>
    </row>
    <row r="121" spans="2:19" s="31" customFormat="1" ht="18" customHeight="1" x14ac:dyDescent="0.25">
      <c r="B121" s="27"/>
      <c r="C121" s="10"/>
      <c r="D121" s="112"/>
      <c r="E121" s="9"/>
      <c r="F121" s="28"/>
      <c r="G121" s="29"/>
      <c r="H121" s="10"/>
      <c r="I121" s="11"/>
      <c r="J121" s="12"/>
      <c r="K121" s="12"/>
      <c r="L121" s="107"/>
      <c r="M121" s="12"/>
      <c r="N121" s="12"/>
      <c r="O121" s="149"/>
      <c r="P121" s="147"/>
      <c r="R121" s="167"/>
    </row>
    <row r="122" spans="2:19" s="31" customFormat="1" ht="18" customHeight="1" x14ac:dyDescent="0.25">
      <c r="B122" s="27"/>
      <c r="C122" s="10"/>
      <c r="D122" s="112"/>
      <c r="E122" s="9"/>
      <c r="F122" s="28"/>
      <c r="G122" s="29"/>
      <c r="H122" s="10"/>
      <c r="I122" s="11"/>
      <c r="J122" s="12"/>
      <c r="K122" s="12"/>
      <c r="L122" s="107"/>
      <c r="M122" s="12"/>
      <c r="N122" s="12"/>
      <c r="O122" s="149"/>
      <c r="P122" s="147"/>
      <c r="R122" s="167"/>
    </row>
    <row r="123" spans="2:19" ht="33.6" customHeight="1" x14ac:dyDescent="0.2">
      <c r="B123" s="53"/>
      <c r="C123" s="54"/>
      <c r="D123" s="121"/>
      <c r="E123" s="54" t="s">
        <v>24</v>
      </c>
      <c r="F123" s="55"/>
      <c r="G123" s="56"/>
      <c r="H123" s="57"/>
      <c r="I123" s="58"/>
      <c r="J123" s="58"/>
      <c r="K123" s="58"/>
      <c r="L123" s="58"/>
      <c r="M123" s="18" t="e">
        <f>SUM(#REF!,#REF!,#REF!,#REF!,#REF!,#REF!,#REF!,M120)</f>
        <v>#REF!</v>
      </c>
      <c r="N123" s="58" t="e">
        <f>SUM(N3,#REF!,#REF!,#REF!,#REF!,#REF!,#REF!,#REF!)</f>
        <v>#REF!</v>
      </c>
      <c r="O123" s="166" t="e">
        <f>SUM(O3,#REF!,#REF!,#REF!,#REF!,#REF!,#REF!,#REF!)</f>
        <v>#REF!</v>
      </c>
      <c r="P123" s="58"/>
      <c r="R123" s="164"/>
      <c r="S123" s="146" t="e">
        <f>R123-N123</f>
        <v>#REF!</v>
      </c>
    </row>
    <row r="127" spans="2:19" x14ac:dyDescent="0.2">
      <c r="N127" s="165"/>
    </row>
  </sheetData>
  <mergeCells count="2">
    <mergeCell ref="B1:P1"/>
    <mergeCell ref="F31:G31"/>
  </mergeCells>
  <pageMargins left="0.51181102362204722" right="0.19685039370078741" top="0.98425196850393704" bottom="0.39370078740157483" header="0.31496062992125984" footer="0.31496062992125984"/>
  <pageSetup paperSize="9" scale="90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6"/>
  <sheetViews>
    <sheetView workbookViewId="0">
      <selection activeCell="E12" sqref="E12"/>
    </sheetView>
  </sheetViews>
  <sheetFormatPr defaultRowHeight="15" x14ac:dyDescent="0.25"/>
  <cols>
    <col min="1" max="1" width="15.28515625" customWidth="1"/>
    <col min="2" max="2" width="48.7109375" customWidth="1"/>
    <col min="3" max="3" width="18.42578125" customWidth="1"/>
  </cols>
  <sheetData>
    <row r="1" spans="1:3" ht="34.9" customHeight="1" x14ac:dyDescent="0.25">
      <c r="A1" s="717" t="s">
        <v>32</v>
      </c>
      <c r="B1" s="717"/>
      <c r="C1" s="717"/>
    </row>
    <row r="2" spans="1:3" ht="30" customHeight="1" x14ac:dyDescent="0.25">
      <c r="A2" s="61" t="s">
        <v>0</v>
      </c>
      <c r="B2" s="61" t="s">
        <v>33</v>
      </c>
      <c r="C2" s="61" t="s">
        <v>34</v>
      </c>
    </row>
    <row r="3" spans="1:3" s="1" customFormat="1" ht="22.15" customHeight="1" x14ac:dyDescent="0.25">
      <c r="A3" s="70"/>
      <c r="B3" s="71" t="s">
        <v>35</v>
      </c>
      <c r="C3" s="70"/>
    </row>
    <row r="4" spans="1:3" s="73" customFormat="1" ht="18" customHeight="1" x14ac:dyDescent="0.25">
      <c r="A4" s="72"/>
      <c r="B4" s="72" t="s">
        <v>36</v>
      </c>
      <c r="C4" s="59">
        <v>1</v>
      </c>
    </row>
    <row r="5" spans="1:3" s="73" customFormat="1" ht="18" customHeight="1" x14ac:dyDescent="0.25">
      <c r="A5" s="72"/>
      <c r="B5" s="72" t="s">
        <v>37</v>
      </c>
      <c r="C5" s="59">
        <v>1</v>
      </c>
    </row>
    <row r="6" spans="1:3" s="73" customFormat="1" ht="18" customHeight="1" x14ac:dyDescent="0.25">
      <c r="A6" s="72"/>
      <c r="B6" s="72" t="s">
        <v>38</v>
      </c>
      <c r="C6" s="59">
        <v>1</v>
      </c>
    </row>
    <row r="7" spans="1:3" s="1" customFormat="1" ht="22.15" customHeight="1" x14ac:dyDescent="0.25">
      <c r="A7" s="70"/>
      <c r="B7" s="71" t="s">
        <v>39</v>
      </c>
      <c r="C7" s="60"/>
    </row>
    <row r="8" spans="1:3" s="73" customFormat="1" ht="18" customHeight="1" x14ac:dyDescent="0.25">
      <c r="A8" s="72"/>
      <c r="B8" s="72" t="s">
        <v>40</v>
      </c>
      <c r="C8" s="59">
        <v>1</v>
      </c>
    </row>
    <row r="9" spans="1:3" s="73" customFormat="1" ht="18" customHeight="1" x14ac:dyDescent="0.25">
      <c r="A9" s="72"/>
      <c r="B9" s="72" t="s">
        <v>41</v>
      </c>
      <c r="C9" s="59">
        <v>1</v>
      </c>
    </row>
    <row r="10" spans="1:3" s="73" customFormat="1" ht="18" customHeight="1" x14ac:dyDescent="0.25">
      <c r="A10" s="72"/>
      <c r="B10" s="72" t="s">
        <v>42</v>
      </c>
      <c r="C10" s="59">
        <v>1</v>
      </c>
    </row>
    <row r="11" spans="1:3" s="73" customFormat="1" ht="18" customHeight="1" x14ac:dyDescent="0.25">
      <c r="A11" s="72"/>
      <c r="B11" s="72" t="s">
        <v>43</v>
      </c>
      <c r="C11" s="59">
        <v>1</v>
      </c>
    </row>
    <row r="12" spans="1:3" s="73" customFormat="1" ht="18" customHeight="1" x14ac:dyDescent="0.25">
      <c r="A12" s="72"/>
      <c r="B12" s="72" t="s">
        <v>44</v>
      </c>
      <c r="C12" s="59">
        <v>1</v>
      </c>
    </row>
    <row r="13" spans="1:3" s="73" customFormat="1" ht="18" customHeight="1" x14ac:dyDescent="0.25">
      <c r="A13" s="72"/>
      <c r="B13" s="72" t="s">
        <v>45</v>
      </c>
      <c r="C13" s="59">
        <v>4</v>
      </c>
    </row>
    <row r="14" spans="1:3" s="73" customFormat="1" ht="18" customHeight="1" x14ac:dyDescent="0.25">
      <c r="A14" s="72"/>
      <c r="B14" s="72" t="s">
        <v>46</v>
      </c>
      <c r="C14" s="59">
        <v>1</v>
      </c>
    </row>
    <row r="15" spans="1:3" s="73" customFormat="1" ht="18" customHeight="1" x14ac:dyDescent="0.25">
      <c r="A15" s="72"/>
      <c r="B15" s="72" t="s">
        <v>47</v>
      </c>
      <c r="C15" s="59">
        <v>4</v>
      </c>
    </row>
    <row r="16" spans="1:3" s="73" customFormat="1" ht="18" customHeight="1" x14ac:dyDescent="0.25">
      <c r="A16" s="72"/>
      <c r="B16" s="72" t="s">
        <v>48</v>
      </c>
      <c r="C16" s="59">
        <v>1</v>
      </c>
    </row>
    <row r="17" spans="1:3" s="73" customFormat="1" ht="18" customHeight="1" x14ac:dyDescent="0.25">
      <c r="A17" s="72"/>
      <c r="B17" s="72" t="s">
        <v>49</v>
      </c>
      <c r="C17" s="59">
        <v>1</v>
      </c>
    </row>
    <row r="18" spans="1:3" s="73" customFormat="1" ht="18" customHeight="1" x14ac:dyDescent="0.25">
      <c r="A18" s="72"/>
      <c r="B18" s="72" t="s">
        <v>50</v>
      </c>
      <c r="C18" s="59">
        <v>1</v>
      </c>
    </row>
    <row r="19" spans="1:3" s="73" customFormat="1" ht="18" customHeight="1" x14ac:dyDescent="0.25">
      <c r="A19" s="72"/>
      <c r="B19" s="72" t="s">
        <v>51</v>
      </c>
      <c r="C19" s="59">
        <v>1</v>
      </c>
    </row>
    <row r="20" spans="1:3" s="73" customFormat="1" ht="18" customHeight="1" x14ac:dyDescent="0.25">
      <c r="A20" s="72"/>
      <c r="B20" s="72" t="s">
        <v>52</v>
      </c>
      <c r="C20" s="59">
        <v>1</v>
      </c>
    </row>
    <row r="21" spans="1:3" s="73" customFormat="1" ht="18" customHeight="1" x14ac:dyDescent="0.25">
      <c r="A21" s="72"/>
      <c r="B21" s="72" t="s">
        <v>53</v>
      </c>
      <c r="C21" s="59">
        <v>1</v>
      </c>
    </row>
    <row r="22" spans="1:3" s="73" customFormat="1" ht="18" customHeight="1" x14ac:dyDescent="0.25">
      <c r="A22" s="72"/>
      <c r="B22" s="72" t="s">
        <v>54</v>
      </c>
      <c r="C22" s="59">
        <v>1</v>
      </c>
    </row>
    <row r="23" spans="1:3" s="73" customFormat="1" ht="18" customHeight="1" x14ac:dyDescent="0.25">
      <c r="A23" s="72"/>
      <c r="B23" s="72" t="s">
        <v>55</v>
      </c>
      <c r="C23" s="59">
        <v>4</v>
      </c>
    </row>
    <row r="24" spans="1:3" s="73" customFormat="1" ht="18" customHeight="1" x14ac:dyDescent="0.25">
      <c r="A24" s="72"/>
      <c r="B24" s="72" t="s">
        <v>56</v>
      </c>
      <c r="C24" s="59">
        <v>4</v>
      </c>
    </row>
    <row r="25" spans="1:3" s="73" customFormat="1" ht="18" customHeight="1" x14ac:dyDescent="0.25">
      <c r="A25" s="72"/>
      <c r="B25" s="72" t="s">
        <v>57</v>
      </c>
      <c r="C25" s="59">
        <v>1</v>
      </c>
    </row>
    <row r="26" spans="1:3" s="73" customFormat="1" ht="18" customHeight="1" x14ac:dyDescent="0.25">
      <c r="A26" s="72"/>
      <c r="B26" s="72" t="s">
        <v>58</v>
      </c>
      <c r="C26" s="59">
        <v>5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4:C46"/>
  <sheetViews>
    <sheetView topLeftCell="A19" workbookViewId="0">
      <selection activeCell="E12" sqref="E12"/>
    </sheetView>
  </sheetViews>
  <sheetFormatPr defaultRowHeight="15" x14ac:dyDescent="0.25"/>
  <cols>
    <col min="1" max="1" width="3.28515625" customWidth="1"/>
    <col min="2" max="2" width="69.140625" customWidth="1"/>
    <col min="3" max="3" width="18.85546875" customWidth="1"/>
  </cols>
  <sheetData>
    <row r="4" spans="2:3" ht="21" customHeight="1" x14ac:dyDescent="0.25">
      <c r="B4" s="64" t="s">
        <v>9</v>
      </c>
      <c r="C4" s="65" t="s">
        <v>34</v>
      </c>
    </row>
    <row r="5" spans="2:3" ht="21" customHeight="1" x14ac:dyDescent="0.25">
      <c r="B5" s="718" t="s">
        <v>93</v>
      </c>
      <c r="C5" s="718"/>
    </row>
    <row r="6" spans="2:3" ht="18" customHeight="1" x14ac:dyDescent="0.25">
      <c r="B6" s="63" t="s">
        <v>59</v>
      </c>
      <c r="C6" s="62">
        <v>1</v>
      </c>
    </row>
    <row r="7" spans="2:3" ht="18" customHeight="1" x14ac:dyDescent="0.25">
      <c r="B7" s="63" t="s">
        <v>60</v>
      </c>
      <c r="C7" s="62">
        <v>1</v>
      </c>
    </row>
    <row r="8" spans="2:3" ht="18" customHeight="1" x14ac:dyDescent="0.25">
      <c r="B8" s="63" t="s">
        <v>61</v>
      </c>
      <c r="C8" s="62">
        <v>2</v>
      </c>
    </row>
    <row r="9" spans="2:3" ht="18" customHeight="1" x14ac:dyDescent="0.25">
      <c r="B9" s="63" t="s">
        <v>62</v>
      </c>
      <c r="C9" s="62">
        <v>2</v>
      </c>
    </row>
    <row r="10" spans="2:3" ht="18" customHeight="1" x14ac:dyDescent="0.25">
      <c r="B10" s="63" t="s">
        <v>63</v>
      </c>
      <c r="C10" s="62">
        <v>1</v>
      </c>
    </row>
    <row r="11" spans="2:3" ht="18" customHeight="1" x14ac:dyDescent="0.25">
      <c r="B11" s="63" t="s">
        <v>64</v>
      </c>
      <c r="C11" s="62">
        <v>1</v>
      </c>
    </row>
    <row r="12" spans="2:3" ht="18" customHeight="1" x14ac:dyDescent="0.25">
      <c r="B12" s="63" t="s">
        <v>65</v>
      </c>
      <c r="C12" s="62">
        <v>10</v>
      </c>
    </row>
    <row r="13" spans="2:3" ht="18" customHeight="1" x14ac:dyDescent="0.25">
      <c r="B13" s="719" t="s">
        <v>94</v>
      </c>
      <c r="C13" s="720"/>
    </row>
    <row r="14" spans="2:3" ht="18" customHeight="1" x14ac:dyDescent="0.25">
      <c r="B14" s="63" t="s">
        <v>66</v>
      </c>
      <c r="C14" s="62">
        <v>1</v>
      </c>
    </row>
    <row r="15" spans="2:3" ht="18" customHeight="1" x14ac:dyDescent="0.25">
      <c r="B15" s="63" t="s">
        <v>67</v>
      </c>
      <c r="C15" s="62">
        <v>1</v>
      </c>
    </row>
    <row r="16" spans="2:3" ht="18" customHeight="1" x14ac:dyDescent="0.25">
      <c r="B16" s="63" t="s">
        <v>68</v>
      </c>
      <c r="C16" s="62">
        <v>4</v>
      </c>
    </row>
    <row r="17" spans="2:3" ht="18" customHeight="1" x14ac:dyDescent="0.25">
      <c r="B17" s="63" t="s">
        <v>69</v>
      </c>
      <c r="C17" s="62">
        <v>2</v>
      </c>
    </row>
    <row r="18" spans="2:3" ht="18" customHeight="1" x14ac:dyDescent="0.25">
      <c r="B18" s="63" t="s">
        <v>70</v>
      </c>
      <c r="C18" s="62">
        <v>3</v>
      </c>
    </row>
    <row r="19" spans="2:3" ht="18" customHeight="1" x14ac:dyDescent="0.25">
      <c r="B19" s="63" t="s">
        <v>71</v>
      </c>
      <c r="C19" s="62">
        <v>2</v>
      </c>
    </row>
    <row r="20" spans="2:3" ht="18" customHeight="1" x14ac:dyDescent="0.25">
      <c r="B20" s="63" t="s">
        <v>72</v>
      </c>
      <c r="C20" s="62">
        <v>1</v>
      </c>
    </row>
    <row r="21" spans="2:3" ht="18" customHeight="1" x14ac:dyDescent="0.25">
      <c r="B21" s="718" t="s">
        <v>95</v>
      </c>
      <c r="C21" s="718"/>
    </row>
    <row r="22" spans="2:3" ht="18" customHeight="1" x14ac:dyDescent="0.25">
      <c r="B22" s="63" t="s">
        <v>73</v>
      </c>
      <c r="C22" s="62">
        <v>1</v>
      </c>
    </row>
    <row r="23" spans="2:3" ht="18" customHeight="1" x14ac:dyDescent="0.25">
      <c r="B23" s="63" t="s">
        <v>74</v>
      </c>
      <c r="C23" s="62">
        <v>24</v>
      </c>
    </row>
    <row r="24" spans="2:3" ht="18" customHeight="1" x14ac:dyDescent="0.25">
      <c r="B24" s="63" t="s">
        <v>75</v>
      </c>
      <c r="C24" s="62">
        <v>3</v>
      </c>
    </row>
    <row r="25" spans="2:3" ht="18" customHeight="1" x14ac:dyDescent="0.25">
      <c r="B25" s="63" t="s">
        <v>76</v>
      </c>
      <c r="C25" s="62">
        <v>2</v>
      </c>
    </row>
    <row r="26" spans="2:3" ht="18" customHeight="1" x14ac:dyDescent="0.25">
      <c r="B26" s="63" t="s">
        <v>77</v>
      </c>
      <c r="C26" s="62">
        <v>2</v>
      </c>
    </row>
    <row r="27" spans="2:3" ht="18" customHeight="1" x14ac:dyDescent="0.25">
      <c r="B27" s="63" t="s">
        <v>78</v>
      </c>
      <c r="C27" s="62">
        <v>1</v>
      </c>
    </row>
    <row r="28" spans="2:3" ht="18" customHeight="1" x14ac:dyDescent="0.25">
      <c r="B28" s="63" t="s">
        <v>79</v>
      </c>
      <c r="C28" s="62">
        <v>96</v>
      </c>
    </row>
    <row r="29" spans="2:3" ht="18" customHeight="1" x14ac:dyDescent="0.25">
      <c r="B29" s="63" t="s">
        <v>80</v>
      </c>
      <c r="C29" s="62">
        <v>1</v>
      </c>
    </row>
    <row r="30" spans="2:3" ht="18" customHeight="1" x14ac:dyDescent="0.25">
      <c r="B30" s="63" t="s">
        <v>81</v>
      </c>
      <c r="C30" s="62">
        <v>2</v>
      </c>
    </row>
    <row r="31" spans="2:3" ht="18" customHeight="1" x14ac:dyDescent="0.25">
      <c r="B31" s="63" t="s">
        <v>82</v>
      </c>
      <c r="C31" s="62">
        <v>1</v>
      </c>
    </row>
    <row r="32" spans="2:3" ht="18" customHeight="1" x14ac:dyDescent="0.25">
      <c r="B32" s="718" t="s">
        <v>95</v>
      </c>
      <c r="C32" s="718"/>
    </row>
    <row r="33" spans="2:3" ht="18" customHeight="1" x14ac:dyDescent="0.25">
      <c r="B33" s="718" t="s">
        <v>96</v>
      </c>
      <c r="C33" s="718"/>
    </row>
    <row r="34" spans="2:3" ht="18" customHeight="1" x14ac:dyDescent="0.25">
      <c r="B34" s="63" t="s">
        <v>83</v>
      </c>
      <c r="C34" s="62">
        <v>1</v>
      </c>
    </row>
    <row r="35" spans="2:3" ht="18" customHeight="1" x14ac:dyDescent="0.25">
      <c r="B35" s="63" t="s">
        <v>84</v>
      </c>
      <c r="C35" s="62">
        <v>2</v>
      </c>
    </row>
    <row r="36" spans="2:3" ht="18" customHeight="1" x14ac:dyDescent="0.25">
      <c r="B36" s="63" t="s">
        <v>85</v>
      </c>
      <c r="C36" s="62">
        <v>2</v>
      </c>
    </row>
    <row r="37" spans="2:3" ht="18" customHeight="1" x14ac:dyDescent="0.25">
      <c r="B37" s="63" t="s">
        <v>86</v>
      </c>
      <c r="C37" s="62">
        <v>2</v>
      </c>
    </row>
    <row r="38" spans="2:3" ht="18" customHeight="1" x14ac:dyDescent="0.25">
      <c r="B38" s="63" t="s">
        <v>87</v>
      </c>
      <c r="C38" s="62">
        <v>20</v>
      </c>
    </row>
    <row r="39" spans="2:3" ht="18" customHeight="1" x14ac:dyDescent="0.25">
      <c r="B39" s="63" t="s">
        <v>88</v>
      </c>
      <c r="C39" s="62">
        <v>1</v>
      </c>
    </row>
    <row r="40" spans="2:3" ht="18" customHeight="1" x14ac:dyDescent="0.25">
      <c r="B40" s="718" t="s">
        <v>97</v>
      </c>
      <c r="C40" s="718"/>
    </row>
    <row r="41" spans="2:3" ht="18" customHeight="1" x14ac:dyDescent="0.25">
      <c r="B41" s="63" t="s">
        <v>89</v>
      </c>
      <c r="C41" s="62">
        <v>1</v>
      </c>
    </row>
    <row r="42" spans="2:3" ht="18" customHeight="1" x14ac:dyDescent="0.25">
      <c r="B42" s="718" t="s">
        <v>98</v>
      </c>
      <c r="C42" s="718"/>
    </row>
    <row r="43" spans="2:3" ht="18" customHeight="1" x14ac:dyDescent="0.25">
      <c r="B43" s="63" t="s">
        <v>90</v>
      </c>
      <c r="C43" s="62">
        <v>3</v>
      </c>
    </row>
    <row r="44" spans="2:3" ht="18" customHeight="1" x14ac:dyDescent="0.25">
      <c r="B44" s="63" t="s">
        <v>90</v>
      </c>
      <c r="C44" s="62">
        <v>3</v>
      </c>
    </row>
    <row r="45" spans="2:3" ht="18" customHeight="1" x14ac:dyDescent="0.25">
      <c r="B45" s="63" t="s">
        <v>91</v>
      </c>
      <c r="C45" s="62">
        <v>1</v>
      </c>
    </row>
    <row r="46" spans="2:3" ht="18" customHeight="1" x14ac:dyDescent="0.25">
      <c r="B46" s="63" t="s">
        <v>92</v>
      </c>
      <c r="C46" s="62">
        <v>3</v>
      </c>
    </row>
  </sheetData>
  <mergeCells count="7">
    <mergeCell ref="B42:C42"/>
    <mergeCell ref="B5:C5"/>
    <mergeCell ref="B13:C13"/>
    <mergeCell ref="B21:C21"/>
    <mergeCell ref="B32:C32"/>
    <mergeCell ref="B33:C33"/>
    <mergeCell ref="B40:C40"/>
  </mergeCells>
  <printOptions horizontalCentered="1"/>
  <pageMargins left="0.51181102362204722" right="0.51181102362204722" top="0.39370078740157483" bottom="0.78740157480314965" header="0.31496062992125984" footer="0.31496062992125984"/>
  <pageSetup paperSize="9" scale="91" orientation="portrait" horizont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4:C25"/>
  <sheetViews>
    <sheetView topLeftCell="A4" workbookViewId="0">
      <selection activeCell="E12" sqref="E12"/>
    </sheetView>
  </sheetViews>
  <sheetFormatPr defaultRowHeight="15" x14ac:dyDescent="0.25"/>
  <cols>
    <col min="1" max="1" width="3.28515625" customWidth="1"/>
    <col min="2" max="2" width="69.140625" customWidth="1"/>
    <col min="3" max="3" width="18.85546875" customWidth="1"/>
  </cols>
  <sheetData>
    <row r="4" spans="2:3" ht="21" customHeight="1" x14ac:dyDescent="0.25">
      <c r="B4" s="64" t="s">
        <v>9</v>
      </c>
      <c r="C4" s="65" t="s">
        <v>34</v>
      </c>
    </row>
    <row r="5" spans="2:3" ht="21" customHeight="1" x14ac:dyDescent="0.25">
      <c r="B5" s="718" t="s">
        <v>99</v>
      </c>
      <c r="C5" s="718"/>
    </row>
    <row r="6" spans="2:3" ht="18" customHeight="1" x14ac:dyDescent="0.25">
      <c r="B6" s="63" t="s">
        <v>100</v>
      </c>
      <c r="C6" s="62">
        <v>1</v>
      </c>
    </row>
    <row r="7" spans="2:3" ht="18" customHeight="1" x14ac:dyDescent="0.25">
      <c r="B7" s="63" t="s">
        <v>101</v>
      </c>
      <c r="C7" s="62">
        <v>2</v>
      </c>
    </row>
    <row r="8" spans="2:3" ht="18" customHeight="1" x14ac:dyDescent="0.25">
      <c r="B8" s="63" t="s">
        <v>102</v>
      </c>
      <c r="C8" s="62">
        <v>2</v>
      </c>
    </row>
    <row r="9" spans="2:3" ht="18" customHeight="1" x14ac:dyDescent="0.25">
      <c r="B9" s="63" t="s">
        <v>103</v>
      </c>
      <c r="C9" s="62">
        <v>2</v>
      </c>
    </row>
    <row r="10" spans="2:3" ht="18" customHeight="1" x14ac:dyDescent="0.25">
      <c r="B10" s="63" t="s">
        <v>104</v>
      </c>
      <c r="C10" s="62">
        <v>1</v>
      </c>
    </row>
    <row r="11" spans="2:3" ht="18" customHeight="1" x14ac:dyDescent="0.25">
      <c r="B11" s="63" t="s">
        <v>105</v>
      </c>
      <c r="C11" s="62">
        <v>1</v>
      </c>
    </row>
    <row r="12" spans="2:3" ht="18" customHeight="1" x14ac:dyDescent="0.25">
      <c r="B12" s="718" t="s">
        <v>106</v>
      </c>
      <c r="C12" s="718"/>
    </row>
    <row r="13" spans="2:3" ht="18" customHeight="1" x14ac:dyDescent="0.25">
      <c r="B13" s="718" t="s">
        <v>117</v>
      </c>
      <c r="C13" s="718"/>
    </row>
    <row r="14" spans="2:3" ht="18" customHeight="1" x14ac:dyDescent="0.25">
      <c r="B14" s="63" t="s">
        <v>118</v>
      </c>
      <c r="C14" s="62">
        <v>12</v>
      </c>
    </row>
    <row r="15" spans="2:3" ht="18" customHeight="1" x14ac:dyDescent="0.25">
      <c r="B15" s="718" t="s">
        <v>107</v>
      </c>
      <c r="C15" s="718"/>
    </row>
    <row r="16" spans="2:3" ht="18" customHeight="1" x14ac:dyDescent="0.25">
      <c r="B16" s="63" t="s">
        <v>108</v>
      </c>
      <c r="C16" s="62">
        <v>1</v>
      </c>
    </row>
    <row r="17" spans="2:3" ht="18" customHeight="1" x14ac:dyDescent="0.25">
      <c r="B17" s="718" t="s">
        <v>119</v>
      </c>
      <c r="C17" s="718"/>
    </row>
    <row r="18" spans="2:3" ht="18" customHeight="1" x14ac:dyDescent="0.25">
      <c r="B18" s="63" t="s">
        <v>109</v>
      </c>
      <c r="C18" s="62">
        <v>1</v>
      </c>
    </row>
    <row r="19" spans="2:3" ht="18" customHeight="1" x14ac:dyDescent="0.25">
      <c r="B19" s="63" t="s">
        <v>110</v>
      </c>
      <c r="C19" s="62">
        <v>1</v>
      </c>
    </row>
    <row r="20" spans="2:3" ht="18" customHeight="1" x14ac:dyDescent="0.25">
      <c r="B20" s="63" t="s">
        <v>111</v>
      </c>
      <c r="C20" s="62">
        <v>1</v>
      </c>
    </row>
    <row r="21" spans="2:3" ht="18" customHeight="1" x14ac:dyDescent="0.25">
      <c r="B21" s="63" t="s">
        <v>112</v>
      </c>
      <c r="C21" s="62">
        <v>2</v>
      </c>
    </row>
    <row r="22" spans="2:3" ht="18" customHeight="1" x14ac:dyDescent="0.25">
      <c r="B22" s="63" t="s">
        <v>113</v>
      </c>
      <c r="C22" s="62">
        <v>201</v>
      </c>
    </row>
    <row r="23" spans="2:3" ht="18" customHeight="1" x14ac:dyDescent="0.25">
      <c r="B23" s="63" t="s">
        <v>114</v>
      </c>
      <c r="C23" s="62">
        <v>1</v>
      </c>
    </row>
    <row r="24" spans="2:3" ht="18" customHeight="1" x14ac:dyDescent="0.25">
      <c r="B24" s="718" t="s">
        <v>115</v>
      </c>
      <c r="C24" s="718"/>
    </row>
    <row r="25" spans="2:3" ht="18" customHeight="1" x14ac:dyDescent="0.25">
      <c r="B25" s="63" t="s">
        <v>116</v>
      </c>
      <c r="C25" s="62">
        <v>1</v>
      </c>
    </row>
  </sheetData>
  <mergeCells count="6">
    <mergeCell ref="B24:C24"/>
    <mergeCell ref="B15:C15"/>
    <mergeCell ref="B17:C17"/>
    <mergeCell ref="B5:C5"/>
    <mergeCell ref="B12:C12"/>
    <mergeCell ref="B13:C1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horizont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4:C21"/>
  <sheetViews>
    <sheetView workbookViewId="0">
      <selection activeCell="E12" sqref="E12"/>
    </sheetView>
  </sheetViews>
  <sheetFormatPr defaultRowHeight="15" x14ac:dyDescent="0.25"/>
  <cols>
    <col min="1" max="1" width="3.28515625" customWidth="1"/>
    <col min="2" max="2" width="72" customWidth="1"/>
    <col min="3" max="3" width="17.5703125" customWidth="1"/>
  </cols>
  <sheetData>
    <row r="4" spans="2:3" ht="28.15" customHeight="1" x14ac:dyDescent="0.25">
      <c r="B4" s="64" t="s">
        <v>9</v>
      </c>
      <c r="C4" s="65" t="s">
        <v>34</v>
      </c>
    </row>
    <row r="5" spans="2:3" ht="37.9" customHeight="1" x14ac:dyDescent="0.25">
      <c r="B5" s="63" t="s">
        <v>120</v>
      </c>
      <c r="C5" s="62">
        <v>1</v>
      </c>
    </row>
    <row r="6" spans="2:3" ht="18" customHeight="1" x14ac:dyDescent="0.25">
      <c r="B6" s="63" t="s">
        <v>121</v>
      </c>
      <c r="C6" s="62">
        <v>1</v>
      </c>
    </row>
    <row r="7" spans="2:3" ht="18" customHeight="1" x14ac:dyDescent="0.25">
      <c r="B7" s="63" t="s">
        <v>122</v>
      </c>
      <c r="C7" s="62">
        <v>1</v>
      </c>
    </row>
    <row r="8" spans="2:3" ht="18" customHeight="1" x14ac:dyDescent="0.25">
      <c r="B8" s="63" t="s">
        <v>123</v>
      </c>
      <c r="C8" s="62">
        <v>1</v>
      </c>
    </row>
    <row r="9" spans="2:3" ht="18" customHeight="1" x14ac:dyDescent="0.25">
      <c r="B9" s="63" t="s">
        <v>124</v>
      </c>
      <c r="C9" s="62">
        <v>1</v>
      </c>
    </row>
    <row r="10" spans="2:3" ht="18" customHeight="1" x14ac:dyDescent="0.25">
      <c r="B10" s="63" t="s">
        <v>125</v>
      </c>
      <c r="C10" s="62">
        <v>1</v>
      </c>
    </row>
    <row r="11" spans="2:3" ht="18" customHeight="1" x14ac:dyDescent="0.25">
      <c r="B11" s="63" t="s">
        <v>126</v>
      </c>
      <c r="C11" s="62">
        <v>2</v>
      </c>
    </row>
    <row r="12" spans="2:3" ht="18" customHeight="1" x14ac:dyDescent="0.25">
      <c r="B12" s="63" t="s">
        <v>127</v>
      </c>
      <c r="C12" s="62">
        <v>2</v>
      </c>
    </row>
    <row r="13" spans="2:3" ht="18" customHeight="1" x14ac:dyDescent="0.25">
      <c r="B13" s="63" t="s">
        <v>128</v>
      </c>
      <c r="C13" s="62">
        <v>1</v>
      </c>
    </row>
    <row r="14" spans="2:3" ht="18" customHeight="1" x14ac:dyDescent="0.25">
      <c r="B14" s="63" t="s">
        <v>129</v>
      </c>
      <c r="C14" s="62">
        <v>1</v>
      </c>
    </row>
    <row r="15" spans="2:3" ht="18" customHeight="1" x14ac:dyDescent="0.25">
      <c r="B15" s="63" t="s">
        <v>130</v>
      </c>
      <c r="C15" s="62">
        <v>2</v>
      </c>
    </row>
    <row r="16" spans="2:3" ht="18" customHeight="1" x14ac:dyDescent="0.25">
      <c r="B16" s="63" t="s">
        <v>131</v>
      </c>
      <c r="C16" s="62">
        <v>1</v>
      </c>
    </row>
    <row r="17" spans="2:3" ht="18" customHeight="1" x14ac:dyDescent="0.25">
      <c r="B17" s="63" t="s">
        <v>132</v>
      </c>
      <c r="C17" s="62">
        <v>2</v>
      </c>
    </row>
    <row r="18" spans="2:3" ht="18" customHeight="1" x14ac:dyDescent="0.25">
      <c r="B18" s="63" t="s">
        <v>133</v>
      </c>
      <c r="C18" s="62">
        <v>2</v>
      </c>
    </row>
    <row r="19" spans="2:3" ht="18" customHeight="1" x14ac:dyDescent="0.25">
      <c r="B19" s="63" t="s">
        <v>134</v>
      </c>
      <c r="C19" s="62">
        <v>2</v>
      </c>
    </row>
    <row r="20" spans="2:3" ht="18" customHeight="1" x14ac:dyDescent="0.25">
      <c r="B20" s="63" t="s">
        <v>135</v>
      </c>
      <c r="C20" s="62">
        <v>2</v>
      </c>
    </row>
    <row r="21" spans="2:3" ht="18" customHeight="1" x14ac:dyDescent="0.25">
      <c r="B21" s="63" t="s">
        <v>136</v>
      </c>
      <c r="C21" s="62">
        <v>2</v>
      </c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portrait" horizont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4:C8"/>
  <sheetViews>
    <sheetView workbookViewId="0">
      <selection activeCell="E12" sqref="E12"/>
    </sheetView>
  </sheetViews>
  <sheetFormatPr defaultRowHeight="15" x14ac:dyDescent="0.25"/>
  <cols>
    <col min="1" max="1" width="3.28515625" customWidth="1"/>
    <col min="2" max="2" width="72" customWidth="1"/>
    <col min="3" max="3" width="17.5703125" customWidth="1"/>
  </cols>
  <sheetData>
    <row r="4" spans="2:3" ht="28.15" customHeight="1" x14ac:dyDescent="0.25">
      <c r="B4" s="64" t="s">
        <v>9</v>
      </c>
      <c r="C4" s="65" t="s">
        <v>34</v>
      </c>
    </row>
    <row r="5" spans="2:3" ht="18" customHeight="1" x14ac:dyDescent="0.25">
      <c r="B5" s="63" t="s">
        <v>137</v>
      </c>
      <c r="C5" s="62">
        <v>5</v>
      </c>
    </row>
    <row r="6" spans="2:3" ht="18" customHeight="1" x14ac:dyDescent="0.25">
      <c r="B6" s="63" t="s">
        <v>138</v>
      </c>
      <c r="C6" s="62">
        <v>3</v>
      </c>
    </row>
    <row r="7" spans="2:3" ht="18" customHeight="1" x14ac:dyDescent="0.25">
      <c r="B7" s="63" t="s">
        <v>139</v>
      </c>
      <c r="C7" s="62">
        <v>1</v>
      </c>
    </row>
    <row r="8" spans="2:3" ht="18" customHeight="1" x14ac:dyDescent="0.25">
      <c r="B8" s="63" t="s">
        <v>140</v>
      </c>
      <c r="C8" s="62">
        <v>5</v>
      </c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portrait" horizont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4:C19"/>
  <sheetViews>
    <sheetView workbookViewId="0">
      <selection activeCell="E12" sqref="E12"/>
    </sheetView>
  </sheetViews>
  <sheetFormatPr defaultRowHeight="15" x14ac:dyDescent="0.25"/>
  <cols>
    <col min="1" max="1" width="3.28515625" customWidth="1"/>
    <col min="2" max="2" width="66.7109375" customWidth="1"/>
    <col min="3" max="3" width="17.5703125" customWidth="1"/>
  </cols>
  <sheetData>
    <row r="4" spans="2:3" ht="28.15" customHeight="1" x14ac:dyDescent="0.25">
      <c r="B4" s="64" t="s">
        <v>141</v>
      </c>
      <c r="C4" s="65" t="s">
        <v>142</v>
      </c>
    </row>
    <row r="5" spans="2:3" ht="18" customHeight="1" x14ac:dyDescent="0.25">
      <c r="B5" s="66" t="s">
        <v>143</v>
      </c>
      <c r="C5" s="67">
        <v>40</v>
      </c>
    </row>
    <row r="6" spans="2:3" ht="18" customHeight="1" x14ac:dyDescent="0.25">
      <c r="B6" s="66" t="s">
        <v>144</v>
      </c>
      <c r="C6" s="67">
        <v>30</v>
      </c>
    </row>
    <row r="7" spans="2:3" ht="18" customHeight="1" x14ac:dyDescent="0.25">
      <c r="B7" s="66" t="s">
        <v>145</v>
      </c>
      <c r="C7" s="67">
        <v>30</v>
      </c>
    </row>
    <row r="8" spans="2:3" ht="18" customHeight="1" x14ac:dyDescent="0.25">
      <c r="B8" s="66" t="s">
        <v>146</v>
      </c>
      <c r="C8" s="67">
        <v>20</v>
      </c>
    </row>
    <row r="9" spans="2:3" ht="15.75" x14ac:dyDescent="0.25">
      <c r="B9" s="66" t="s">
        <v>147</v>
      </c>
      <c r="C9" s="67">
        <v>100</v>
      </c>
    </row>
    <row r="10" spans="2:3" ht="15.75" x14ac:dyDescent="0.25">
      <c r="B10" s="66" t="s">
        <v>148</v>
      </c>
      <c r="C10" s="67">
        <v>20</v>
      </c>
    </row>
    <row r="11" spans="2:3" ht="15.75" x14ac:dyDescent="0.25">
      <c r="B11" s="66" t="s">
        <v>149</v>
      </c>
      <c r="C11" s="67">
        <v>50</v>
      </c>
    </row>
    <row r="12" spans="2:3" ht="15.75" x14ac:dyDescent="0.25">
      <c r="B12" s="66" t="s">
        <v>150</v>
      </c>
      <c r="C12" s="67">
        <v>50</v>
      </c>
    </row>
    <row r="13" spans="2:3" ht="15.75" x14ac:dyDescent="0.25">
      <c r="B13" s="66" t="s">
        <v>151</v>
      </c>
      <c r="C13" s="67">
        <v>10</v>
      </c>
    </row>
    <row r="14" spans="2:3" ht="15.75" x14ac:dyDescent="0.25">
      <c r="B14" s="66" t="s">
        <v>152</v>
      </c>
      <c r="C14" s="67">
        <v>30</v>
      </c>
    </row>
    <row r="15" spans="2:3" ht="15.75" x14ac:dyDescent="0.25">
      <c r="B15" s="66" t="s">
        <v>153</v>
      </c>
      <c r="C15" s="67">
        <v>50</v>
      </c>
    </row>
    <row r="16" spans="2:3" ht="15.75" x14ac:dyDescent="0.25">
      <c r="B16" s="66" t="s">
        <v>154</v>
      </c>
      <c r="C16" s="67">
        <v>50</v>
      </c>
    </row>
    <row r="17" spans="2:3" ht="15.75" x14ac:dyDescent="0.25">
      <c r="B17" s="66" t="s">
        <v>155</v>
      </c>
      <c r="C17" s="67">
        <v>50</v>
      </c>
    </row>
    <row r="18" spans="2:3" ht="15.75" x14ac:dyDescent="0.25">
      <c r="B18" s="66" t="s">
        <v>156</v>
      </c>
      <c r="C18" s="67">
        <v>70</v>
      </c>
    </row>
    <row r="19" spans="2:3" ht="22.9" customHeight="1" x14ac:dyDescent="0.25">
      <c r="B19" s="68" t="s">
        <v>167</v>
      </c>
      <c r="C19" s="69">
        <f>SUM(C5:C18)</f>
        <v>600</v>
      </c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31</vt:i4>
      </vt:variant>
    </vt:vector>
  </HeadingPairs>
  <TitlesOfParts>
    <vt:vector size="48" baseType="lpstr">
      <vt:lpstr>CT-00_05(C_RANGEL)-C-DESON (2)</vt:lpstr>
      <vt:lpstr>RES-ET-01-ORÇ</vt:lpstr>
      <vt:lpstr>ORÇAMENTO_LOT-C-DESON</vt:lpstr>
      <vt:lpstr>CRONG(FIS-FINAN)</vt:lpstr>
      <vt:lpstr>QCI</vt:lpstr>
      <vt:lpstr>COMPOSIÇÃO ADM LOCAL</vt:lpstr>
      <vt:lpstr>BDI_Pav</vt:lpstr>
      <vt:lpstr>BDI SERVIÇOS - SEM</vt:lpstr>
      <vt:lpstr>CURVA_SERV</vt:lpstr>
      <vt:lpstr>LINEAR_CURVA_SERV</vt:lpstr>
      <vt:lpstr>CURVA_SERV (2)</vt:lpstr>
      <vt:lpstr>equipe</vt:lpstr>
      <vt:lpstr>lab</vt:lpstr>
      <vt:lpstr>lab (2)</vt:lpstr>
      <vt:lpstr>topo</vt:lpstr>
      <vt:lpstr>inf</vt:lpstr>
      <vt:lpstr>instal</vt:lpstr>
      <vt:lpstr>'BDI SERVIÇOS - SEM'!Area_de_impressao</vt:lpstr>
      <vt:lpstr>BDI_Pav!Area_de_impressao</vt:lpstr>
      <vt:lpstr>'COMPOSIÇÃO ADM LOCAL'!Area_de_impressao</vt:lpstr>
      <vt:lpstr>'CRONG(FIS-FINAN)'!Area_de_impressao</vt:lpstr>
      <vt:lpstr>'CT-00_05(C_RANGEL)-C-DESON (2)'!Area_de_impressao</vt:lpstr>
      <vt:lpstr>CURVA_SERV!Area_de_impressao</vt:lpstr>
      <vt:lpstr>'CURVA_SERV (2)'!Area_de_impressao</vt:lpstr>
      <vt:lpstr>LINEAR_CURVA_SERV!Area_de_impressao</vt:lpstr>
      <vt:lpstr>'ORÇAMENTO_LOT-C-DESON'!Area_de_impressao</vt:lpstr>
      <vt:lpstr>QCI!Area_de_impressao</vt:lpstr>
      <vt:lpstr>'RES-ET-01-ORÇ'!Area_de_impressao</vt:lpstr>
      <vt:lpstr>BDI_Pav!Print_Area</vt:lpstr>
      <vt:lpstr>'COMPOSIÇÃO ADM LOCAL'!Print_Area</vt:lpstr>
      <vt:lpstr>'CRONG(FIS-FINAN)'!Print_Area</vt:lpstr>
      <vt:lpstr>'CT-00_05(C_RANGEL)-C-DESON (2)'!Print_Area</vt:lpstr>
      <vt:lpstr>CURVA_SERV!Print_Area</vt:lpstr>
      <vt:lpstr>'CURVA_SERV (2)'!Print_Area</vt:lpstr>
      <vt:lpstr>LINEAR_CURVA_SERV!Print_Area</vt:lpstr>
      <vt:lpstr>'ORÇAMENTO_LOT-C-DESON'!Print_Area</vt:lpstr>
      <vt:lpstr>'COMPOSIÇÃO ADM LOCAL'!Print_Titles</vt:lpstr>
      <vt:lpstr>'CT-00_05(C_RANGEL)-C-DESON (2)'!Print_Titles</vt:lpstr>
      <vt:lpstr>CURVA_SERV!Print_Titles</vt:lpstr>
      <vt:lpstr>'CURVA_SERV (2)'!Print_Titles</vt:lpstr>
      <vt:lpstr>LINEAR_CURVA_SERV!Print_Titles</vt:lpstr>
      <vt:lpstr>'ORÇAMENTO_LOT-C-DESON'!Print_Titles</vt:lpstr>
      <vt:lpstr>'COMPOSIÇÃO ADM LOCAL'!Titulos_de_impressao</vt:lpstr>
      <vt:lpstr>'CT-00_05(C_RANGEL)-C-DESON (2)'!Titulos_de_impressao</vt:lpstr>
      <vt:lpstr>CURVA_SERV!Titulos_de_impressao</vt:lpstr>
      <vt:lpstr>'CURVA_SERV (2)'!Titulos_de_impressao</vt:lpstr>
      <vt:lpstr>LINEAR_CURVA_SERV!Titulos_de_impressao</vt:lpstr>
      <vt:lpstr>'ORÇAMENTO_LOT-C-DESON'!Titulos_de_impressao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2021-11-27T23:04:05Z</cp:lastPrinted>
  <dcterms:created xsi:type="dcterms:W3CDTF">2018-01-20T15:27:54Z</dcterms:created>
  <dcterms:modified xsi:type="dcterms:W3CDTF">2022-06-07T13:15:38Z</dcterms:modified>
</cp:coreProperties>
</file>